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Lilit\Desktop\"/>
    </mc:Choice>
  </mc:AlternateContent>
  <xr:revisionPtr revIDLastSave="0" documentId="8_{3D3B263F-822A-4D88-B064-67A166C25712}" xr6:coauthVersionLast="47" xr6:coauthVersionMax="47" xr10:uidLastSave="{00000000-0000-0000-0000-000000000000}"/>
  <bookViews>
    <workbookView xWindow="-120" yWindow="-120" windowWidth="29040" windowHeight="15720" tabRatio="872" firstSheet="1" activeTab="1" xr2:uid="{9F191777-C024-4B96-810D-E2F5085CAEDB}"/>
  </bookViews>
  <sheets>
    <sheet name="ԲՈՒՀ" sheetId="3" state="hidden" r:id="rId1"/>
    <sheet name="Հանրակրթություն" sheetId="5" r:id="rId2"/>
    <sheet name="Գիտություն" sheetId="7"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5" l="1"/>
  <c r="F19" i="7"/>
  <c r="F40" i="7"/>
  <c r="D49" i="7"/>
  <c r="F49" i="7"/>
  <c r="D50" i="7"/>
  <c r="F50" i="7"/>
  <c r="D51" i="7"/>
  <c r="F51" i="7"/>
  <c r="D52" i="7"/>
  <c r="F52" i="7"/>
  <c r="D61" i="7"/>
  <c r="F61" i="7"/>
  <c r="D62" i="7"/>
  <c r="F62" i="7"/>
  <c r="D63" i="7"/>
  <c r="F63" i="7"/>
  <c r="D64" i="7"/>
  <c r="F64" i="7"/>
  <c r="D65" i="7"/>
  <c r="F65" i="7"/>
  <c r="D66" i="7"/>
  <c r="F66" i="7"/>
  <c r="D67" i="7"/>
  <c r="F67" i="7"/>
  <c r="D68" i="7"/>
  <c r="F68" i="7"/>
  <c r="D69" i="7"/>
  <c r="F69" i="7"/>
  <c r="D78" i="7"/>
  <c r="F78" i="7"/>
  <c r="D79" i="7"/>
  <c r="F79" i="7"/>
  <c r="D80" i="7"/>
  <c r="F80" i="7"/>
  <c r="D81" i="7"/>
  <c r="F81" i="7"/>
  <c r="F82" i="7"/>
  <c r="F91" i="7"/>
  <c r="D92" i="7"/>
  <c r="F92" i="7"/>
  <c r="D101" i="7"/>
  <c r="F101" i="7"/>
  <c r="D102" i="7"/>
  <c r="F102" i="7"/>
  <c r="D103" i="7"/>
  <c r="F103" i="7"/>
  <c r="D104" i="7"/>
  <c r="F104" i="7"/>
  <c r="D113" i="7"/>
  <c r="F113" i="7"/>
  <c r="D114" i="7"/>
  <c r="F114" i="7"/>
  <c r="D115" i="7"/>
  <c r="F115" i="7"/>
  <c r="D116" i="7"/>
  <c r="F116" i="7"/>
  <c r="D125" i="7"/>
  <c r="F125" i="7"/>
  <c r="D126" i="7"/>
  <c r="F126" i="7"/>
  <c r="D127" i="7"/>
  <c r="F127" i="7"/>
  <c r="D128" i="7"/>
  <c r="F128" i="7"/>
  <c r="D129" i="7"/>
  <c r="F129" i="7"/>
  <c r="D138" i="7"/>
  <c r="F138" i="7"/>
  <c r="D139" i="7"/>
  <c r="F139" i="7"/>
  <c r="D148" i="7"/>
  <c r="F148" i="7"/>
  <c r="D149" i="7"/>
  <c r="F149" i="7"/>
  <c r="D150" i="7"/>
  <c r="F150" i="7"/>
  <c r="F160" i="7"/>
  <c r="F161" i="7"/>
  <c r="D162" i="7"/>
  <c r="F162" i="7"/>
  <c r="F19" i="5"/>
  <c r="F20" i="5"/>
  <c r="F21" i="5"/>
  <c r="F22" i="5"/>
  <c r="F31" i="5"/>
  <c r="F32" i="5"/>
  <c r="F33" i="5"/>
  <c r="F22" i="3"/>
  <c r="F31" i="3"/>
  <c r="F32" i="3"/>
  <c r="F34" i="3"/>
  <c r="F36" i="3"/>
  <c r="F37" i="3"/>
  <c r="F38" i="3"/>
  <c r="F40" i="3"/>
  <c r="F41" i="3"/>
  <c r="F50" i="3"/>
  <c r="F51" i="3"/>
  <c r="F60" i="3"/>
  <c r="F61" i="3"/>
  <c r="F70" i="3"/>
  <c r="F71" i="3"/>
  <c r="D80" i="3"/>
  <c r="D81" i="3"/>
  <c r="F90" i="3"/>
  <c r="F91" i="3"/>
  <c r="F92" i="3"/>
  <c r="F101" i="3"/>
  <c r="F102" i="3"/>
  <c r="D111" i="3"/>
  <c r="F111" i="3"/>
  <c r="D112" i="3"/>
  <c r="F112" i="3"/>
  <c r="F121" i="3"/>
  <c r="F122" i="3"/>
</calcChain>
</file>

<file path=xl/sharedStrings.xml><?xml version="1.0" encoding="utf-8"?>
<sst xmlns="http://schemas.openxmlformats.org/spreadsheetml/2006/main" count="701" uniqueCount="249">
  <si>
    <t xml:space="preserve"> ՀՀ  կրթության , գիտության, մշակույթի և սպորտի նախարարություն </t>
  </si>
  <si>
    <t>Կրթություն, Գիտություն և Սփյուռք</t>
  </si>
  <si>
    <t xml:space="preserve"> Ծրագրի դասիչը </t>
  </si>
  <si>
    <t xml:space="preserve"> Ծրագրի անվանումը </t>
  </si>
  <si>
    <t xml:space="preserve"> 1111 </t>
  </si>
  <si>
    <t xml:space="preserve"> Բարձրագույն և հետբուհական մասնագիտական կրթության ծրագիր </t>
  </si>
  <si>
    <t xml:space="preserve"> Ծրագրի միջոցառումները </t>
  </si>
  <si>
    <t xml:space="preserve"> Ծրագրի դասիչը` </t>
  </si>
  <si>
    <t>Հաշվետու ժամանակահատվածի պլանային ցուցանիշը</t>
  </si>
  <si>
    <t>Փաստացի ցուցանիշը հաշվետու ժամանակահատվածում</t>
  </si>
  <si>
    <t>Հաշվետու ժամանակահատվածի պլանային (ճշտված) և փաստացի ցուցանիշների տարբերությունը</t>
  </si>
  <si>
    <t>Տարբերության պատճառը</t>
  </si>
  <si>
    <t xml:space="preserve"> Միջոցառման դասիչը` </t>
  </si>
  <si>
    <t xml:space="preserve"> 11001 </t>
  </si>
  <si>
    <t>Տարեսկզբին հաստատված</t>
  </si>
  <si>
    <t>Ճշտված</t>
  </si>
  <si>
    <t xml:space="preserve"> Միջոցառման անվանումը` </t>
  </si>
  <si>
    <t xml:space="preserve"> Ակադեմիական փոխճանաչման և շարժունեւթյան ծառայություններ </t>
  </si>
  <si>
    <t xml:space="preserve"> Նկարագրությունը` </t>
  </si>
  <si>
    <t xml:space="preserve"> Ավարտական փաստաթղթերի ու դիպլոմների փոխճանաչման վկայականների խորհրդատվության տրամադրում` հիմնվելով Եվրոպական կրթական չափորոշիչների վրա </t>
  </si>
  <si>
    <t xml:space="preserve"> Միջոցառման տեսակը` </t>
  </si>
  <si>
    <t xml:space="preserve"> Ծառայությունների մատուցում </t>
  </si>
  <si>
    <t xml:space="preserve"> Ծառայությունը մատուցող կազմակերպության(ների) անվանում(ներ)ը՛ </t>
  </si>
  <si>
    <t xml:space="preserve"> Մասնագիտացված կազմակերպություն </t>
  </si>
  <si>
    <t xml:space="preserve"> Արդյունքի չափորոշիչներ </t>
  </si>
  <si>
    <t xml:space="preserve"> Խորհրդատվության տրամադրում/խորհրդատվական տեղեկանք, հատ </t>
  </si>
  <si>
    <t xml:space="preserve">  </t>
  </si>
  <si>
    <t xml:space="preserve"> Բուհերի համար ճանաչման ընթացակարգերի վերաբերյալ սեմինարներ, հատ </t>
  </si>
  <si>
    <t xml:space="preserve"> Փոխճանաչման երկկողմ համաձայնագրերի վերաբերյալ խորհրդատվություն, հատ </t>
  </si>
  <si>
    <t xml:space="preserve"> Միջոցառման վրա կատարվող ծախսը (հազար դրամ) </t>
  </si>
  <si>
    <t xml:space="preserve"> 8,435.20 </t>
  </si>
  <si>
    <t xml:space="preserve"> Բարձրագույն կրթության որակի ապահովման ծառայություններ </t>
  </si>
  <si>
    <t xml:space="preserve"> Բարձրագույն կրթական ուսումնական հաստատությունների հավատարմագրում, հավատարմագրման չափանիշների մշակում, վերանայում, մշտադիտարկումների իրականացում, ծրագրային հավատարմագրման ոլորտային չափանիշների մշակում </t>
  </si>
  <si>
    <t xml:space="preserve"> Շահառուների ընտրության չափորոշիչները՛ </t>
  </si>
  <si>
    <t xml:space="preserve"> Բարձրագույն ուսումնական հաստատությունների ինստիտուցիոնալ հավատարմագրման կազմակերպում </t>
  </si>
  <si>
    <t xml:space="preserve"> 0 </t>
  </si>
  <si>
    <t xml:space="preserve"> Հիմնադրամի ինքնավերլուծության կազմում </t>
  </si>
  <si>
    <t xml:space="preserve"> Մասնագիտական կրթության վերաբերյալ թեմատիկ վերլուծություններ (բարձրագույն կրթություն) </t>
  </si>
  <si>
    <t xml:space="preserve"> 5 </t>
  </si>
  <si>
    <t xml:space="preserve"> Բարձրագույն ուսումնական հաստատություններում մշտադիտարկումների (ինստիտուցիոնալ և ծրագրային) իրականացում </t>
  </si>
  <si>
    <t xml:space="preserve"> 1 </t>
  </si>
  <si>
    <t xml:space="preserve"> Շահակիցների (մուհեր, փորձագետներ, ուսանողներ, մուհերի որակի ապահովման կենտրոններ, դասախոսներ) համար աշխատաժողովների կազմակերպում </t>
  </si>
  <si>
    <t xml:space="preserve"> Ծրագրային հավատարմագրումներ իրականացնելու համար որակի ապահովման ոլորտային չափանիշների մշակման աշխատանքների իրականացում, փասթաթղթերի  մշակում </t>
  </si>
  <si>
    <t xml:space="preserve"> Հիմնադրամի գործունեության վերաբերյալ հասարակությանն իրազեկում </t>
  </si>
  <si>
    <t xml:space="preserve"> 30 </t>
  </si>
  <si>
    <t xml:space="preserve"> Մասնակցություն որակի ապահովման միջազգային կառույցների աշխատանքներին, որոնց անդամակցում է ՈԱԱԿ-ը (ENQA, EQAR, CHEA, CEENQA, INQAHEE) </t>
  </si>
  <si>
    <t xml:space="preserve"> 3 </t>
  </si>
  <si>
    <t xml:space="preserve"> Մասնագիտական ուսումնական հաստատությունների և դրանց կրթական ծրագրերի որակի արտաքին գնահատման և հավատարմագրման չափանիշների և ընթացակարգերի, քաղաքականությունների, ընթացակարգերի մշակում </t>
  </si>
  <si>
    <t xml:space="preserve"> Վերոնշյալ գործընթացները իրականացվելու են ՀՀ կառավարության 2008 թվականին ընդունված 1486-Ն և 2011 թվականին ընդունված 978 -Ն որոշումներին համապատասխան (տոկոս) </t>
  </si>
  <si>
    <t xml:space="preserve"> 100 </t>
  </si>
  <si>
    <t xml:space="preserve"> 15,949.00 </t>
  </si>
  <si>
    <t xml:space="preserve">Ռազմական դրությամբ պայմանավորված բարձրագույն
կրթական ծրագրեր իրականացնող ուսումնական
հաստատությունների սովորողների ուսման վարձի
փոխհատուցում 
</t>
  </si>
  <si>
    <t>27.09.2020 թ. սանձազերծված պատերազմի ընթացքում
բարձրագույն ուսումնական հաստատությունների մարտական գործողությունների մասնակից ուսանողների, ուսանող
երեխաների և ամուսինների՝ 2020/21 ուս. տարվա 1-ին
կիսամյակի ուսման վարձի փոխհատուցում</t>
  </si>
  <si>
    <t xml:space="preserve">Տրանսֆերտների տրամադրում
</t>
  </si>
  <si>
    <t xml:space="preserve">Բարձրագույն և հետբուհական մասնագիտական կրթություն
ստացող ուսանողներ
</t>
  </si>
  <si>
    <t xml:space="preserve">Շահառուների թիվ, մարդ </t>
  </si>
  <si>
    <t xml:space="preserve"> 12001 </t>
  </si>
  <si>
    <t xml:space="preserve"> Բարձրագույն մասնագիտական կրթություն ստացող ուսանողների կրթաթոշակ </t>
  </si>
  <si>
    <t xml:space="preserve"> Տրանսֆերտների տրամադրում </t>
  </si>
  <si>
    <t xml:space="preserve"> Բարձրագույն մասնագիտական կրթություն ստացող ուսանողներ </t>
  </si>
  <si>
    <t xml:space="preserve"> Կրթաթոշակ ստացող ուսանողների միջին տարեկան թիվ, մարդ </t>
  </si>
  <si>
    <t xml:space="preserve"> 9584 </t>
  </si>
  <si>
    <t xml:space="preserve"> 105,242.70 </t>
  </si>
  <si>
    <t xml:space="preserve"> 12002 </t>
  </si>
  <si>
    <t xml:space="preserve"> Հետբուհական մասնագիտական կրթություն ստացող ուսանողների կրթաթոշակ բուհական հաստատություններում </t>
  </si>
  <si>
    <t xml:space="preserve"> Հետբուհական մասնագիտական կրթության գծով կրթաթոշակի տրամադրում </t>
  </si>
  <si>
    <t xml:space="preserve"> Հետաբուհական մասնագիտական կրթություն ստացող ուսանողներ </t>
  </si>
  <si>
    <t xml:space="preserve"> 577 </t>
  </si>
  <si>
    <t xml:space="preserve"> 68,142.90 </t>
  </si>
  <si>
    <t xml:space="preserve"> 12003 </t>
  </si>
  <si>
    <t xml:space="preserve"> Ասպիրանտական և դոկտորանտական կրթաթոշակներ </t>
  </si>
  <si>
    <t xml:space="preserve"> Կրթաթոշակներ ասպիրանտական և դոկտորանտական կրթության մեջ գտնվող անձանց </t>
  </si>
  <si>
    <t xml:space="preserve"> ՀՀ կառավարության 29.11.2007թ. թիվ 1403-Ն որոշում </t>
  </si>
  <si>
    <t xml:space="preserve"> Կրթաթոշակ ստացող ուսանողների թիվ, մարդ </t>
  </si>
  <si>
    <t xml:space="preserve"> 148 </t>
  </si>
  <si>
    <t xml:space="preserve"> 14,432.00 </t>
  </si>
  <si>
    <t xml:space="preserve"> 12004 </t>
  </si>
  <si>
    <t xml:space="preserve"> Բարձրագույն մասնագիտական կրթության գծով ուսանողական նպաստների տրամադրում </t>
  </si>
  <si>
    <t xml:space="preserve"> Բարձրագույն մասնագիտական կրթություն ստացող ուսանողների նպաստներ </t>
  </si>
  <si>
    <t xml:space="preserve"> Նպաստներ ստացող ուսանողների թիվ, մարդ </t>
  </si>
  <si>
    <t xml:space="preserve"> 10985 </t>
  </si>
  <si>
    <t xml:space="preserve"> Ուսման վարձրավճարի լրիվ փոխհատուցմամբ սովորող ուսանողների թիվ, մարդ </t>
  </si>
  <si>
    <t xml:space="preserve"> 1090 </t>
  </si>
  <si>
    <t xml:space="preserve"> 2,289,908.50 </t>
  </si>
  <si>
    <t xml:space="preserve"> 12005 </t>
  </si>
  <si>
    <t xml:space="preserve"> Հետբուհական մասնագիտական կրթության գծով  նպաստների տրամադրում բուհական հաստատություններում </t>
  </si>
  <si>
    <t xml:space="preserve"> Հետբուհական մասնագիտական կրթության գծով  նպաստների տրամադրում </t>
  </si>
  <si>
    <t xml:space="preserve"> Ուսանողական նպաստներ ստացող միջին տարեկան թիվ, մարդ </t>
  </si>
  <si>
    <t xml:space="preserve"> 1356 </t>
  </si>
  <si>
    <t xml:space="preserve"> 90,346.70 </t>
  </si>
  <si>
    <t xml:space="preserve"> 12006 </t>
  </si>
  <si>
    <t xml:space="preserve"> Հետբուհական մասնագիտական կրթության գծով նպաստների տրամադրում գիտակրթական հաստատություններում </t>
  </si>
  <si>
    <t xml:space="preserve"> Գիտական կադրերի պատրաստման համար նպաստների տրամադրում </t>
  </si>
  <si>
    <t xml:space="preserve"> Ուսանողների միջին տարեկան թիվ, մարդ </t>
  </si>
  <si>
    <t xml:space="preserve"> 212 </t>
  </si>
  <si>
    <t xml:space="preserve"> 7,492.90 </t>
  </si>
  <si>
    <t xml:space="preserve"> 12007 </t>
  </si>
  <si>
    <t xml:space="preserve"> Երևանում բարձրագույն կրթության հասանելիության ապահովում մարզաբնակ ուսանողներին </t>
  </si>
  <si>
    <t xml:space="preserve"> Ուսանողներին զեղչային գներով հանրակացարանային պայմանների տրամադրում </t>
  </si>
  <si>
    <t xml:space="preserve"> Հանրակացարանում բնակվող ուսանողների թիվ </t>
  </si>
  <si>
    <t xml:space="preserve"> Ուսանողների թիվ, մարդ </t>
  </si>
  <si>
    <t xml:space="preserve"> 193 </t>
  </si>
  <si>
    <t xml:space="preserve"> 8,564.50 </t>
  </si>
  <si>
    <t xml:space="preserve"> 12008 </t>
  </si>
  <si>
    <t xml:space="preserve"> Ուսումնական վարկերի տոկոսավճարների մասնակի փոխհատուցում </t>
  </si>
  <si>
    <t xml:space="preserve"> Ուսումնական վարկերի տոկոսավճարների մասնակի փոխհատուցում` 2 տոկոսային կետի չափով, բարձր առաջադիմության դեպքում 3 տոկոսային կետի չափով: </t>
  </si>
  <si>
    <t xml:space="preserve"> Ուսումնական վարկերի համար մշակված հատուկ վարկային ծրագրի շրջանակներում վարկեր ստացած ուսանողներ </t>
  </si>
  <si>
    <t xml:space="preserve"> 16925 </t>
  </si>
  <si>
    <t xml:space="preserve"> 23,243.50 </t>
  </si>
  <si>
    <t>Կրթություն 1-ին կիսամսյակ-2026 թ.</t>
  </si>
  <si>
    <t>Հանրակրթության ծրագիր</t>
  </si>
  <si>
    <t xml:space="preserve"> 1146 </t>
  </si>
  <si>
    <t xml:space="preserve"> 11013 </t>
  </si>
  <si>
    <t xml:space="preserve"> Նախադպրոցական կրթություն </t>
  </si>
  <si>
    <t xml:space="preserve"> Նախադպրոցական կրթություն մակարդակում սաների ընդգրկվածության, զարգացման բարձր մակարդակի ապահովում, 5-6 տարեկան երեխաների նախապատրաստում տարրական դպրոցին </t>
  </si>
  <si>
    <t xml:space="preserve"> ՀՀ կրթության, գիտության, մշակույթի և սպորտի նախարարության, Երևանի քաղաքապետարանի, ՀՀ մարզպետարանների ենթակայության նախադպրոցական կրթություն իրականացնող ուսումնական հաստատություններ </t>
  </si>
  <si>
    <t xml:space="preserve"> Ծառայությունը ստացող երեխաների միջին տարեկան թիվը, մարդ </t>
  </si>
  <si>
    <t xml:space="preserve"> 578 </t>
  </si>
  <si>
    <t xml:space="preserve"> տղա </t>
  </si>
  <si>
    <t xml:space="preserve"> 323 </t>
  </si>
  <si>
    <t xml:space="preserve"> աղջիկ </t>
  </si>
  <si>
    <t xml:space="preserve"> 255 </t>
  </si>
  <si>
    <t xml:space="preserve"> 10,729.70 </t>
  </si>
  <si>
    <t xml:space="preserve"> Նորարարական մանկավարժական ծրագրերի իրականացում հանրակրթությունում </t>
  </si>
  <si>
    <t xml:space="preserve"> Հեղինակային կրթական ծրագրերի վերամշակում և իրականացում՝ անհատի օժտվածության զարգացման բաց համակարգ՝ ստեղծագործ անհատի կրթական պատվերի իրականացում_x000D_</t>
  </si>
  <si>
    <t>ա) հեղինակային մանկավարժության լաբորատորիայի, մասնագիտական խմբերի, կրթահամալիրի մասնաժողովի գործունեությունը՝ մանկավարժական աշխատողների մասնագիտական զարգացման նախագծերի իրականացումը, mskh.am ցանցի գործունեությունը։ 
բ) Հեղինակային կրթական ծրագրի 2-4 տարեկանների 11 խմբերի  գործունեություն դպրոց-պարտեզներում, քոլեջ-պարտեզում 
գ) Լրացուցիչ, այդ թվում՝ արտադպրոցական կրթական ծրագրերի կազմակերպիչ ուսումնական կենտրոնների, ստեղծագործական խմբերի գործունեությունը, ուսումնական ֆլեշմոբները, հունվարի, փետրվարի, մարտի ստուգատեսների, փառատոների, ճամբարների կազմակերպում․
դ) Մանկավարժական նորարարության աջակցության, հեղինակային մանկավարժության տարածման համակարգում։</t>
  </si>
  <si>
    <t xml:space="preserve">Ծրագիրը շարունակական է։ 2026թ.հունվարից ընթացքի մեջ են, գործում են՝ 
ա)  կրթահամալիրի մասնաժողովը՝ որպես հեղինակային ծրագրի մշակման, արդյունքների ներկայացման, հանրայնացման աշխատանքների կազմակերպիչ, հեղինակային մանկավարժության լաբորատորիան, մանկավարժության կենտրոնը, մասնագիտական խմբերը,
բ) հեղինակային կրթական ծրագրի 2-4 տարեկանների 11 խմբերը չորս դպրոց-պարտեզներում, քոլեջ-պարտեզում 
գ) լրացուցիչ, այդ թվում՝ արտադպրոցական կրթական ծրագրերի կազմակերպիչ ուսումնական կենտրոնները, ստեղծագործական բաց 14  խմբեր, դպրոցական համույթներ։ Ուսումնական կենտրոններում հունվար-հունիս ամիսներին կազմակերպվել են նաև սովորողների ընտրությամբ, նախասիրությունների զարգացման դասընթացները, ստեղծագործական-հետազոտական նախագծերը, ակումբներ, մասնագիտական կողմնորոշման նախագծեր, ամենամյա ստուգատեսները, փառատոները։ Մասնագիտական խմբերը կազմակերպել են ուսումնական օրացույցով որոշված  ուսումնական ամենամսյա ֆլեշմոբները։
դ) մանկավարժական նորարարության գարնանային, հունիսյան ճամբարներ, մենթորական բաց լաբորատորիա, դաստիարակների, կրթահամալիր դիմող մասնագետների վերապատրաստումներ, կրթական փոխանակումների նախագծեր։ </t>
  </si>
  <si>
    <t xml:space="preserve"> Ծառայությունը մատուցողի անվանումը`</t>
  </si>
  <si>
    <t xml:space="preserve"> Մասնագիտացված կազմակերպություն
«Երևանի «Մխիթար Սեբաստացի» կրթահամալիր ՊՈԱԿ
</t>
  </si>
  <si>
    <t xml:space="preserve"> Սովորողների թիվը, մարդ </t>
  </si>
  <si>
    <t>Սովորողների, սաների 2025-2026 ուսումնական տարվա հունվար-հունիսի ընդունելություն։
Սովորողների թվում ներառված չեն լրացուցիչ կրթության շահառու սեբաստացի սովորողները, հանրակրթական  ստուգատեսների, կրթական փոխանակումների, համագործակցության նախագծերի մասնակից սովորողները, համացանցում անորոշ թվով շահառուներ</t>
  </si>
  <si>
    <t>Դպրոցներում տեղայնացված ծրագրերի թիվը</t>
  </si>
  <si>
    <t>Այլ դպրոցներում տեղայնացվող ծրագրային մոտեցումներ</t>
  </si>
  <si>
    <t>Կրթություն, Գիտություն և Սփյուռք-1-ին եռամսյակ 2024 թ.</t>
  </si>
  <si>
    <t xml:space="preserve"> Գիտական և գիտատեխնիկական հետազոտությունների ծրագիր </t>
  </si>
  <si>
    <t xml:space="preserve"> 1162 </t>
  </si>
  <si>
    <r>
      <t xml:space="preserve"> Գիտության բնագավառի պետական քաղաքականության մշակման, ծրագրերի համակարգման և մոնիտորինգի ծառայություններ                                                </t>
    </r>
    <r>
      <rPr>
        <b/>
        <i/>
        <sz val="10"/>
        <color indexed="10"/>
        <rFont val="GHEA Grapalat"/>
        <family val="3"/>
      </rPr>
      <t>ՀՀ ֆինանսների նախ.ներկ. ծանուցում</t>
    </r>
  </si>
  <si>
    <t xml:space="preserve"> Գիտության բնագավառի պետական քաղաքականության իրականացում, մոնիտորինգի և գիտության ծառայությունների ու ծրագրերի համակարգման ծառայություններ </t>
  </si>
  <si>
    <t xml:space="preserve"> Միջոցառումն իրականացնողի անվանումը </t>
  </si>
  <si>
    <t xml:space="preserve"> ՀՀ ԿԳՆ գիտության կոմիտե </t>
  </si>
  <si>
    <t xml:space="preserve"> 11002 </t>
  </si>
  <si>
    <t xml:space="preserve"> Գիտական ենթակառուցվածքի արդիականացում </t>
  </si>
  <si>
    <t xml:space="preserve"> 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 </t>
  </si>
  <si>
    <t xml:space="preserve"> Ծառայությունը մատուցող կազմակերպության(ների) անվանում(ներ)ը </t>
  </si>
  <si>
    <t xml:space="preserve"> մասնագիտացված կազմակերպություններ </t>
  </si>
  <si>
    <t xml:space="preserve">  Ընտրված կազմակերպությունների թիվ, հատ </t>
  </si>
  <si>
    <t xml:space="preserve"> Գիտության ոլորտում համագործակցող գիտական կառույցների թիվ, հատ </t>
  </si>
  <si>
    <t xml:space="preserve">  Միջազգային գիտական կառույցների թիվ, որոնց անդամակցվում է Հայաստանի Հանրապետությունը, հատ </t>
  </si>
  <si>
    <t xml:space="preserve">  պետական բյուջեից ֆինանսավորման երաշխավորված գիտական Միջոցառումների թիվ, հատ </t>
  </si>
  <si>
    <t xml:space="preserve">  պետական բյուջեից ֆինանսավորման երաշխավորված երիտասարդ գիտնականների դպրոցների թիվ, հատ </t>
  </si>
  <si>
    <t xml:space="preserve"> Գիտական գործուղմների թիվ, հատ </t>
  </si>
  <si>
    <t xml:space="preserve"> Գիտական հայտերի փորձաքննությունների քանակ` ըստ հայտերի, հատ </t>
  </si>
  <si>
    <t xml:space="preserve">  անկախ փորձագետների /այդ թվում արտասահմանյան/ թվաքանակ, մարդ </t>
  </si>
  <si>
    <t xml:space="preserve">  փորձաքննության աշխատանքների կազմակերպման համար ստեղծված հանձնախմբերի թիվ, հատ </t>
  </si>
  <si>
    <t xml:space="preserve"> Գիտության ոլորտում տեղեկատվական ցանցերի պահպանում և զարգացում իրականացնող կազմակերպությունների թիվ, հատ </t>
  </si>
  <si>
    <t xml:space="preserve"> Գիտության ոլորտում ենթակառուցվածքի, նյութատեխնիկական բազայի արդիականացում ծրագրով պետական աջակցություն ստացած կազմակերպությունների թիվ, հատ </t>
  </si>
  <si>
    <t xml:space="preserve"> 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 հատ </t>
  </si>
  <si>
    <t xml:space="preserve"> 11004 </t>
  </si>
  <si>
    <t xml:space="preserve"> Ազգային արժեք ներկայացնող գիտական օբյեկտների պահպանություն </t>
  </si>
  <si>
    <t xml:space="preserve"> Հին ձեռագրերի ինստիտուտի, ցեղասպանության թանգարանի, Բյուրարկանի աստղադիտարանի, Հայկենսատոխնոլոգիայի կենսաբանական թանգարանի, ԵՊՀ գրադարանի պահպանում </t>
  </si>
  <si>
    <t xml:space="preserve">  ՀՀ կառավարության 2001 թ. նոյեմբերի 17-ի «Գիտական և գիտատեխնիկական գործունեության բազային ֆինանսավորման կարգը հաստատելու մասին» N 1121 որոշման համաձայն ընտրված կազմակերպություններ </t>
  </si>
  <si>
    <t xml:space="preserve"> Ընտրված կազմակերպությունների թիվ, հատ </t>
  </si>
  <si>
    <t xml:space="preserve"> Հետազոտությունների քանակ, հատ </t>
  </si>
  <si>
    <t xml:space="preserve"> Հետազոտություններում ներգրավված կանանց  թվաքանակ, մարդ </t>
  </si>
  <si>
    <t xml:space="preserve"> 341 </t>
  </si>
  <si>
    <t xml:space="preserve"> Միջոցառման վրա կատարվող ծախսերը (հազար դրամ) </t>
  </si>
  <si>
    <t xml:space="preserve"> 227,192.00 </t>
  </si>
  <si>
    <t xml:space="preserve"> 11005 </t>
  </si>
  <si>
    <t xml:space="preserve"> Գիտական և գիտատեխնիկական պայմանագրային (թեմատիկ) հետազոտություններ </t>
  </si>
  <si>
    <t xml:space="preserve"> Գիտական և գիտատեխնիկական գործունեության պայմանագրային (թեմատիկ) հետազոտություններ </t>
  </si>
  <si>
    <t xml:space="preserve"> Թեմաների թիվ, հատ </t>
  </si>
  <si>
    <t xml:space="preserve"> 486 </t>
  </si>
  <si>
    <t xml:space="preserve"> Թեմաներում ներգրավված կանանց  թվաքանակ, մարդ </t>
  </si>
  <si>
    <t xml:space="preserve"> 525 </t>
  </si>
  <si>
    <t xml:space="preserve"> Կին ղեկավարների առաջխաղացմանն ուղղված թեմաների թիվ, հատ </t>
  </si>
  <si>
    <t xml:space="preserve"> 15 </t>
  </si>
  <si>
    <t xml:space="preserve"> Բարձր արդյունավետությամբ աշխատող գիտաշխատողների թվաքանակ, մարդ </t>
  </si>
  <si>
    <t xml:space="preserve"> 122 </t>
  </si>
  <si>
    <t xml:space="preserve"> կանանց թվաքանակ, մարդ </t>
  </si>
  <si>
    <t xml:space="preserve"> 20 </t>
  </si>
  <si>
    <t xml:space="preserve"> Հետազոտական խմբերի միջին թվաքանակ, մարդ </t>
  </si>
  <si>
    <t xml:space="preserve"> 4 </t>
  </si>
  <si>
    <t xml:space="preserve"> Միջազգային հետազոտությունների թիվը </t>
  </si>
  <si>
    <t xml:space="preserve"> 117 </t>
  </si>
  <si>
    <t xml:space="preserve"> Միջազգային հետազոտություններ իրականացնող  խմբերի թիվը </t>
  </si>
  <si>
    <t xml:space="preserve"> 31 </t>
  </si>
  <si>
    <t xml:space="preserve"> 1,330,236.00 </t>
  </si>
  <si>
    <t xml:space="preserve"> 11006 </t>
  </si>
  <si>
    <t xml:space="preserve"> Գիտական և գիտատեխնիկական նպատակային-ծրագրային հետազոտություններ </t>
  </si>
  <si>
    <t xml:space="preserve"> Գիտական և գիտատեխնիկական պետական նպատակային ծրագրեր իրականացնող կազմակերպությունների թիվ, հատ </t>
  </si>
  <si>
    <t xml:space="preserve"> 8 </t>
  </si>
  <si>
    <t xml:space="preserve"> Նպատակային-ծրագրային հետազոտությունների քանակ, հատ </t>
  </si>
  <si>
    <t xml:space="preserve"> 72 </t>
  </si>
  <si>
    <t xml:space="preserve"> 12 </t>
  </si>
  <si>
    <t xml:space="preserve"> 27,192.00 </t>
  </si>
  <si>
    <t xml:space="preserve"> 11007 </t>
  </si>
  <si>
    <t xml:space="preserve"> Գիտական ամսագրերի և մենագրությունների հրատարակում </t>
  </si>
  <si>
    <t xml:space="preserve"> Միջոցառումն իրականացնողի անվանումը` </t>
  </si>
  <si>
    <t xml:space="preserve"> «Գնումների մասին» ՀՀ օրենքի համաձայն ընտրված կազմակերպություններ </t>
  </si>
  <si>
    <t xml:space="preserve"> Ամսագրերի և մենագրությունների քանակ, հատ </t>
  </si>
  <si>
    <t xml:space="preserve"> 18 </t>
  </si>
  <si>
    <t xml:space="preserve"> 19,086.80 </t>
  </si>
  <si>
    <t xml:space="preserve"> 11008 </t>
  </si>
  <si>
    <t xml:space="preserve"> Բարձր էներգիաների ֆիզիկայի բնագավառի ենթակառուցվածքների արդիականացում </t>
  </si>
  <si>
    <t xml:space="preserve"> Ֆիզիկայի բնագավառում գիտական և գիտատեխնիկական հետազոտությունների իրականացում </t>
  </si>
  <si>
    <t xml:space="preserve"> Հետազոտությունների քանակ, հատ, այդ թվում </t>
  </si>
  <si>
    <t xml:space="preserve"> 90 </t>
  </si>
  <si>
    <t xml:space="preserve"> 153,464.20 </t>
  </si>
  <si>
    <t xml:space="preserve"> 11009 </t>
  </si>
  <si>
    <t xml:space="preserve"> Արագացուցչային տեխնոլոգիաների զարգացում </t>
  </si>
  <si>
    <t xml:space="preserve"> Արագացուցչային ֆիզիկայի և տեխնիկայի բնագավառում գիտական և գիտատեխնիկական հետազոտությունների իրականացում </t>
  </si>
  <si>
    <t xml:space="preserve">  Ընտրված կազմակերպությունների թիվը, հատ </t>
  </si>
  <si>
    <t xml:space="preserve"> 19 </t>
  </si>
  <si>
    <t xml:space="preserve"> 43,502.30 </t>
  </si>
  <si>
    <t xml:space="preserve"> 11012 </t>
  </si>
  <si>
    <t xml:space="preserve"> Գիտական գրադարանային ծառայություններ </t>
  </si>
  <si>
    <t xml:space="preserve"> Գրադարանային հավաքածուների պահպանում և համալրում, ընթերցողների սպասարկում, գրադարանային միջոցառումների կազմակերպում_x000D_
 </t>
  </si>
  <si>
    <t xml:space="preserve"> ՀՀ կառավարության 2001 թվականի նոյեմբերի 17-ի «Գիտական և գիտատեխնիկական գործունեության բազային ֆինանսավորման կարգը հաստատելու մասին» N 1121 որոշման համաձայն ընտրված կազմակերպություններ </t>
  </si>
  <si>
    <t xml:space="preserve"> Ընթերցողների թիվը, մարդ </t>
  </si>
  <si>
    <t xml:space="preserve"> 3660 </t>
  </si>
  <si>
    <t xml:space="preserve"> Գրականության համալրում, միավոր </t>
  </si>
  <si>
    <t xml:space="preserve"> 1700 </t>
  </si>
  <si>
    <t xml:space="preserve"> Գրքատածք, միավոր </t>
  </si>
  <si>
    <t xml:space="preserve"> 154000 </t>
  </si>
  <si>
    <t xml:space="preserve"> Գրքատածք/առցանց, միավոր </t>
  </si>
  <si>
    <t xml:space="preserve"> 40000 </t>
  </si>
  <si>
    <t xml:space="preserve"> Միջոցառման վար կատարվող ծախսերը (հազար դրամ) </t>
  </si>
  <si>
    <t xml:space="preserve"> 29,965.30 </t>
  </si>
  <si>
    <t xml:space="preserve"> Գիտաշխատողներին գիտական աստիճանների համար տրվող հավելավճարներ </t>
  </si>
  <si>
    <t xml:space="preserve"> Պետական ծրագրերում ընդգրկված գիտական աստիճան ունեցող գիտաշխատողներին հավելավճարների տրամադրում_x000D_
 </t>
  </si>
  <si>
    <t xml:space="preserve"> Շահառուների ընտրության չափորոշիչները </t>
  </si>
  <si>
    <t xml:space="preserve"> ՀՀ կառավարության 2008 թ. հունվարի 10-ի N 2-Ն որոշմանը համապատասխանող գիտաշխատողին ներկայացնող կազմակերպություններ </t>
  </si>
  <si>
    <t xml:space="preserve"> Կազմակերպությունների թիվ, հատ </t>
  </si>
  <si>
    <t xml:space="preserve"> 83 </t>
  </si>
  <si>
    <t xml:space="preserve"> 168,400.00 </t>
  </si>
  <si>
    <t xml:space="preserve"> ՀՀ ԳԱԱ իսկական և թղթակից անդամների պատվովճարների տրամադրում </t>
  </si>
  <si>
    <t xml:space="preserve"> ՀՀ կառավարության 2002 թ. փետրվարի 6-ի N 102 որոշմամբ սահմանված ՀՀ ԳԱԱ իսկական և թղթակից անդամներ </t>
  </si>
  <si>
    <t xml:space="preserve">  ՀՀ ԳԱԱ իսկական և թղթակից անդամների թվաքանակը, մարդ, այդ թվում՛ </t>
  </si>
  <si>
    <t xml:space="preserve"> 95 </t>
  </si>
  <si>
    <t xml:space="preserve"> իգական սեռի </t>
  </si>
  <si>
    <t xml:space="preserve"> 27,840.00 </t>
  </si>
  <si>
    <t xml:space="preserve"> 32001 </t>
  </si>
  <si>
    <t xml:space="preserve"> ՀՀ ԳԱԱ ինստիտուտների տեխնիկական հագեցվածության բարելավում և արդիականացում </t>
  </si>
  <si>
    <t xml:space="preserve"> ՀՀ ԳԱԱ համակարգի կազմակերպությունները սարքավորումներով վերազինում </t>
  </si>
  <si>
    <t xml:space="preserve"> Այլ պետական կազմակերպությունների կողմից օգտագործվող ոչ ֆինանսական ակտիվների հետ գործառնություններ </t>
  </si>
  <si>
    <t xml:space="preserve"> «Գնումների մասին» ՀՀ օրենքի համաձայն ընտրված կազմակերպություններ, մասնագիտացված կազմակերպություններ </t>
  </si>
  <si>
    <t xml:space="preserve"> Լաբորատոր սարքավորումների քանակ, հատ </t>
  </si>
  <si>
    <t xml:space="preserve"> Սարքավորումների ծառայության կանխատեսվող միջին ժամկետ, տարի </t>
  </si>
  <si>
    <t xml:space="preserve"> 28,600.00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</si>
</sst>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_-;\-* #,##0.00\ _ _-;_-* &quot;-&quot;??\ _ _-;_-@_-"/>
    <numFmt numFmtId="165" formatCode="##,##0.0;\(##,##0.0\);\-"/>
  </numFmts>
  <fonts count="16" x14ac:knownFonts="1">
    <font>
      <sz val="8"/>
      <name val="GHEA Grapalat"/>
      <family val="2"/>
    </font>
    <font>
      <sz val="8"/>
      <name val="GHEA Grapalat"/>
      <family val="2"/>
    </font>
    <font>
      <b/>
      <sz val="10"/>
      <name val="GHEA Grapalat"/>
      <family val="2"/>
    </font>
    <font>
      <i/>
      <sz val="10"/>
      <name val="GHEA Grapalat"/>
      <family val="2"/>
    </font>
    <font>
      <sz val="10"/>
      <name val="GHEA Grapalat"/>
      <family val="2"/>
    </font>
    <font>
      <sz val="10"/>
      <name val="GHEA Grapalat"/>
      <family val="3"/>
    </font>
    <font>
      <b/>
      <i/>
      <sz val="10"/>
      <name val="GHEA Grapalat"/>
      <family val="2"/>
    </font>
    <font>
      <i/>
      <sz val="10"/>
      <name val="GHEA Grapalat"/>
      <family val="3"/>
    </font>
    <font>
      <b/>
      <i/>
      <sz val="10"/>
      <color indexed="10"/>
      <name val="GHEA Grapalat"/>
      <family val="3"/>
    </font>
    <font>
      <sz val="10"/>
      <name val="Arial"/>
      <family val="2"/>
    </font>
    <font>
      <sz val="9"/>
      <name val="GHEA Grapalat"/>
      <family val="2"/>
    </font>
    <font>
      <i/>
      <sz val="9"/>
      <name val="GHEA Grapalat"/>
      <family val="2"/>
    </font>
    <font>
      <i/>
      <sz val="9"/>
      <name val="GHEA Grapalat"/>
      <family val="3"/>
    </font>
    <font>
      <sz val="11"/>
      <color theme="1"/>
      <name val="Calibri"/>
      <family val="2"/>
      <charset val="1"/>
      <scheme val="minor"/>
    </font>
    <font>
      <b/>
      <sz val="10"/>
      <color theme="1"/>
      <name val="GHEA Grapalat"/>
      <family val="2"/>
    </font>
    <font>
      <i/>
      <sz val="10"/>
      <color theme="1"/>
      <name val="GHEA Grapalat"/>
      <family val="3"/>
    </font>
  </fonts>
  <fills count="7">
    <fill>
      <patternFill patternType="none"/>
    </fill>
    <fill>
      <patternFill patternType="gray125"/>
    </fill>
    <fill>
      <patternFill patternType="solid">
        <fgColor rgb="FFD9D9D9"/>
        <bgColor indexed="64"/>
      </patternFill>
    </fill>
    <fill>
      <patternFill patternType="solid">
        <fgColor rgb="FF92D050"/>
        <bgColor indexed="64"/>
      </patternFill>
    </fill>
    <fill>
      <patternFill patternType="solid">
        <fgColor theme="0"/>
        <bgColor indexed="64"/>
      </patternFill>
    </fill>
    <fill>
      <patternFill patternType="solid">
        <fgColor theme="9"/>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horizontal="left" vertical="top" wrapText="1"/>
    </xf>
    <xf numFmtId="164" fontId="13" fillId="0" borderId="0" applyFont="0" applyFill="0" applyBorder="0" applyAlignment="0" applyProtection="0"/>
    <xf numFmtId="0" fontId="9" fillId="0" borderId="0"/>
    <xf numFmtId="165" fontId="1" fillId="0" borderId="0" applyFill="0" applyBorder="0" applyProtection="0">
      <alignment horizontal="right" vertical="top"/>
    </xf>
  </cellStyleXfs>
  <cellXfs count="46">
    <xf numFmtId="0" fontId="0" fillId="0" borderId="0" xfId="0">
      <alignment horizontal="left" vertical="top" wrapText="1"/>
    </xf>
    <xf numFmtId="0" fontId="4" fillId="0" borderId="0" xfId="0" applyFont="1">
      <alignment horizontal="left" vertical="top" wrapText="1"/>
    </xf>
    <xf numFmtId="0" fontId="4" fillId="0" borderId="1" xfId="0" applyFont="1" applyBorder="1">
      <alignment horizontal="left" vertical="top" wrapText="1"/>
    </xf>
    <xf numFmtId="0" fontId="3" fillId="0" borderId="1" xfId="0" applyFont="1" applyBorder="1">
      <alignment horizontal="left" vertical="top" wrapText="1"/>
    </xf>
    <xf numFmtId="0" fontId="3" fillId="0" borderId="1" xfId="0" applyFont="1" applyBorder="1" applyAlignment="1">
      <alignment horizontal="right" vertical="top" wrapText="1"/>
    </xf>
    <xf numFmtId="164" fontId="5" fillId="0" borderId="1" xfId="1" applyFont="1" applyBorder="1" applyAlignment="1">
      <alignment horizontal="right" vertical="top" wrapText="1"/>
    </xf>
    <xf numFmtId="0" fontId="4" fillId="0" borderId="1" xfId="0" applyFont="1" applyBorder="1" applyAlignment="1">
      <alignment horizontal="right" vertical="top" wrapText="1"/>
    </xf>
    <xf numFmtId="164" fontId="4" fillId="0" borderId="1" xfId="1" applyFont="1" applyBorder="1" applyAlignment="1">
      <alignment horizontal="right" vertical="top" wrapText="1"/>
    </xf>
    <xf numFmtId="0" fontId="14" fillId="2" borderId="1" xfId="0" applyFont="1" applyFill="1" applyBorder="1" applyAlignment="1">
      <alignment horizontal="center" vertical="center" wrapText="1"/>
    </xf>
    <xf numFmtId="0" fontId="2" fillId="3" borderId="0" xfId="0" applyFont="1" applyFill="1">
      <alignment horizontal="left" vertical="top" wrapText="1"/>
    </xf>
    <xf numFmtId="0" fontId="3" fillId="3" borderId="0" xfId="0" applyFont="1" applyFill="1">
      <alignment horizontal="left" vertical="top" wrapText="1"/>
    </xf>
    <xf numFmtId="0" fontId="5" fillId="0" borderId="1" xfId="0" applyFont="1" applyBorder="1" applyAlignment="1">
      <alignment horizontal="right" vertical="top" wrapText="1"/>
    </xf>
    <xf numFmtId="4" fontId="4" fillId="0" borderId="0" xfId="0" applyNumberFormat="1" applyFont="1" applyAlignment="1">
      <alignment horizontal="right" vertical="top" wrapText="1"/>
    </xf>
    <xf numFmtId="4" fontId="4"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0" fontId="4"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7" fillId="4" borderId="2" xfId="1" applyNumberFormat="1" applyFont="1" applyFill="1" applyBorder="1" applyAlignment="1">
      <alignment horizontal="right" vertical="center" wrapText="1"/>
    </xf>
    <xf numFmtId="4" fontId="15" fillId="4"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lignment horizontal="left" vertical="top" wrapText="1"/>
    </xf>
    <xf numFmtId="0" fontId="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right" vertical="center" wrapText="1"/>
    </xf>
    <xf numFmtId="0" fontId="12"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1" xfId="0" applyFont="1" applyBorder="1" applyAlignment="1">
      <alignment horizontal="left" vertical="top" wrapText="1"/>
    </xf>
    <xf numFmtId="0" fontId="2" fillId="5" borderId="0" xfId="0" applyFont="1" applyFill="1" applyAlignment="1">
      <alignment horizontal="center" vertical="top"/>
    </xf>
    <xf numFmtId="0" fontId="6" fillId="6" borderId="0" xfId="0" applyFont="1" applyFill="1" applyAlignment="1">
      <alignment horizontal="center" vertical="top" wrapText="1"/>
    </xf>
    <xf numFmtId="0" fontId="4" fillId="6" borderId="0" xfId="0" applyFont="1" applyFill="1" applyAlignment="1">
      <alignment horizontal="center" vertical="top" wrapText="1"/>
    </xf>
    <xf numFmtId="0" fontId="2" fillId="3" borderId="0" xfId="0" applyFont="1" applyFill="1" applyAlignment="1">
      <alignment horizontal="left" vertical="top" wrapText="1"/>
    </xf>
    <xf numFmtId="0" fontId="3" fillId="3" borderId="0" xfId="0" applyFont="1" applyFill="1" applyAlignment="1">
      <alignment horizontal="left" vertical="top" wrapText="1"/>
    </xf>
    <xf numFmtId="0" fontId="2" fillId="0" borderId="0" xfId="0" applyFont="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3" fillId="4" borderId="1" xfId="0" applyFont="1" applyFill="1" applyBorder="1" applyAlignment="1">
      <alignment horizontal="left" vertical="center" wrapText="1"/>
    </xf>
  </cellXfs>
  <cellStyles count="4">
    <cellStyle name="Comma" xfId="1" builtinId="3"/>
    <cellStyle name="Normal" xfId="0" builtinId="0"/>
    <cellStyle name="Normal 3" xfId="2" xr:uid="{B45D49A3-9607-4E12-800A-8CE48E51459C}"/>
    <cellStyle name="SN_241" xfId="3" xr:uid="{FEDACE34-0E56-47F8-8362-9BF768176F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A027E-5BD4-4978-BC10-D42199D3B0CF}">
  <dimension ref="A1:G132"/>
  <sheetViews>
    <sheetView zoomScale="89" zoomScaleNormal="89" workbookViewId="0">
      <selection activeCell="E143" sqref="E143"/>
    </sheetView>
  </sheetViews>
  <sheetFormatPr defaultColWidth="9.140625" defaultRowHeight="13.5" x14ac:dyDescent="0.25"/>
  <cols>
    <col min="1" max="1" width="28.42578125" style="1" customWidth="1"/>
    <col min="2" max="2" width="47.42578125" style="1" customWidth="1"/>
    <col min="3" max="4" width="15.42578125" style="1" customWidth="1"/>
    <col min="5" max="5" width="18.28515625" style="1" customWidth="1"/>
    <col min="6" max="6" width="20.42578125" style="1" customWidth="1"/>
    <col min="7" max="7" width="45.42578125" style="1" customWidth="1"/>
    <col min="8" max="16384" width="9.140625" style="1"/>
  </cols>
  <sheetData>
    <row r="1" spans="1:7" ht="35.450000000000003" customHeight="1" x14ac:dyDescent="0.25">
      <c r="A1" s="33" t="s">
        <v>0</v>
      </c>
      <c r="B1" s="33"/>
      <c r="C1" s="33"/>
      <c r="D1" s="33"/>
      <c r="E1" s="33"/>
      <c r="F1" s="33"/>
      <c r="G1" s="33"/>
    </row>
    <row r="2" spans="1:7" ht="6.95" customHeight="1" x14ac:dyDescent="0.25"/>
    <row r="3" spans="1:7" x14ac:dyDescent="0.25">
      <c r="A3" s="34" t="s">
        <v>1</v>
      </c>
      <c r="B3" s="35"/>
      <c r="C3" s="35"/>
      <c r="D3" s="35"/>
      <c r="E3" s="35"/>
      <c r="F3" s="35"/>
      <c r="G3" s="35"/>
    </row>
    <row r="4" spans="1:7" ht="8.4499999999999993" customHeight="1" x14ac:dyDescent="0.25"/>
    <row r="5" spans="1:7" ht="8.4499999999999993" customHeight="1" x14ac:dyDescent="0.25"/>
    <row r="6" spans="1:7" ht="8.4499999999999993" customHeight="1" x14ac:dyDescent="0.25"/>
    <row r="7" spans="1:7" ht="14.25" x14ac:dyDescent="0.25">
      <c r="A7" s="9" t="s">
        <v>2</v>
      </c>
      <c r="B7" s="36" t="s">
        <v>3</v>
      </c>
      <c r="C7" s="36"/>
      <c r="D7" s="36"/>
      <c r="E7" s="36"/>
      <c r="F7" s="36"/>
    </row>
    <row r="8" spans="1:7" x14ac:dyDescent="0.25">
      <c r="A8" s="10" t="s">
        <v>4</v>
      </c>
      <c r="B8" s="37" t="s">
        <v>5</v>
      </c>
      <c r="C8" s="37"/>
      <c r="D8" s="37"/>
      <c r="E8" s="37"/>
      <c r="F8" s="37"/>
    </row>
    <row r="10" spans="1:7" ht="14.25" x14ac:dyDescent="0.25">
      <c r="A10" s="38" t="s">
        <v>6</v>
      </c>
      <c r="B10" s="38"/>
      <c r="C10" s="38"/>
      <c r="D10" s="38"/>
      <c r="E10" s="38"/>
      <c r="F10" s="38"/>
    </row>
    <row r="12" spans="1:7" ht="48" customHeight="1" x14ac:dyDescent="0.25">
      <c r="A12" s="2" t="s">
        <v>7</v>
      </c>
      <c r="B12" s="3" t="s">
        <v>4</v>
      </c>
      <c r="C12" s="25" t="s">
        <v>8</v>
      </c>
      <c r="D12" s="25"/>
      <c r="E12" s="25" t="s">
        <v>9</v>
      </c>
      <c r="F12" s="25" t="s">
        <v>10</v>
      </c>
      <c r="G12" s="25" t="s">
        <v>11</v>
      </c>
    </row>
    <row r="13" spans="1:7" ht="63" customHeight="1" x14ac:dyDescent="0.25">
      <c r="A13" s="2" t="s">
        <v>12</v>
      </c>
      <c r="B13" s="3" t="s">
        <v>13</v>
      </c>
      <c r="C13" s="8" t="s">
        <v>14</v>
      </c>
      <c r="D13" s="8" t="s">
        <v>15</v>
      </c>
      <c r="E13" s="25"/>
      <c r="F13" s="25"/>
      <c r="G13" s="25"/>
    </row>
    <row r="14" spans="1:7" ht="27" x14ac:dyDescent="0.25">
      <c r="A14" s="2" t="s">
        <v>16</v>
      </c>
      <c r="B14" s="3" t="s">
        <v>17</v>
      </c>
      <c r="C14" s="2"/>
      <c r="D14" s="2"/>
      <c r="E14" s="2"/>
      <c r="F14" s="2"/>
      <c r="G14" s="2"/>
    </row>
    <row r="15" spans="1:7" ht="54" x14ac:dyDescent="0.25">
      <c r="A15" s="2" t="s">
        <v>18</v>
      </c>
      <c r="B15" s="3" t="s">
        <v>19</v>
      </c>
      <c r="C15" s="2"/>
      <c r="D15" s="2"/>
      <c r="E15" s="2"/>
      <c r="F15" s="2"/>
      <c r="G15" s="2"/>
    </row>
    <row r="16" spans="1:7" x14ac:dyDescent="0.25">
      <c r="A16" s="2" t="s">
        <v>20</v>
      </c>
      <c r="B16" s="3" t="s">
        <v>21</v>
      </c>
      <c r="C16" s="2"/>
      <c r="D16" s="2"/>
      <c r="E16" s="2"/>
      <c r="F16" s="2"/>
      <c r="G16" s="2"/>
    </row>
    <row r="17" spans="1:7" ht="40.5" x14ac:dyDescent="0.25">
      <c r="A17" s="2" t="s">
        <v>22</v>
      </c>
      <c r="B17" s="3" t="s">
        <v>23</v>
      </c>
      <c r="C17" s="2"/>
      <c r="D17" s="2"/>
      <c r="E17" s="2"/>
      <c r="F17" s="2"/>
      <c r="G17" s="2"/>
    </row>
    <row r="18" spans="1:7" x14ac:dyDescent="0.25">
      <c r="A18" s="26" t="s">
        <v>24</v>
      </c>
      <c r="B18" s="26"/>
      <c r="C18" s="2"/>
      <c r="D18" s="2"/>
      <c r="E18" s="2"/>
      <c r="F18" s="2"/>
      <c r="G18" s="2"/>
    </row>
    <row r="19" spans="1:7" ht="13.5" customHeight="1" x14ac:dyDescent="0.25">
      <c r="A19" s="27" t="s">
        <v>25</v>
      </c>
      <c r="B19" s="27"/>
      <c r="C19" s="4" t="s">
        <v>26</v>
      </c>
      <c r="D19" s="4" t="s">
        <v>26</v>
      </c>
      <c r="E19" s="4"/>
      <c r="F19" s="4"/>
      <c r="G19" s="2"/>
    </row>
    <row r="20" spans="1:7" ht="13.5" customHeight="1" x14ac:dyDescent="0.25">
      <c r="A20" s="27" t="s">
        <v>27</v>
      </c>
      <c r="B20" s="27"/>
      <c r="C20" s="4" t="s">
        <v>26</v>
      </c>
      <c r="D20" s="4" t="s">
        <v>26</v>
      </c>
      <c r="E20" s="4"/>
      <c r="F20" s="4"/>
      <c r="G20" s="2"/>
    </row>
    <row r="21" spans="1:7" ht="13.5" customHeight="1" x14ac:dyDescent="0.25">
      <c r="A21" s="27" t="s">
        <v>28</v>
      </c>
      <c r="B21" s="27"/>
      <c r="C21" s="4" t="s">
        <v>26</v>
      </c>
      <c r="D21" s="4" t="s">
        <v>26</v>
      </c>
      <c r="E21" s="4"/>
      <c r="F21" s="4"/>
      <c r="G21" s="2"/>
    </row>
    <row r="22" spans="1:7" x14ac:dyDescent="0.25">
      <c r="A22" s="32" t="s">
        <v>29</v>
      </c>
      <c r="B22" s="32"/>
      <c r="C22" s="7" t="s">
        <v>30</v>
      </c>
      <c r="D22" s="7" t="s">
        <v>30</v>
      </c>
      <c r="E22" s="2"/>
      <c r="F22" s="7">
        <f>+D22-E22</f>
        <v>8435.2000000000007</v>
      </c>
      <c r="G22" s="2"/>
    </row>
    <row r="23" spans="1:7" x14ac:dyDescent="0.25">
      <c r="A23" s="2"/>
      <c r="B23" s="2"/>
      <c r="C23" s="6"/>
      <c r="D23" s="2"/>
      <c r="E23" s="2"/>
      <c r="F23" s="2"/>
      <c r="G23" s="2"/>
    </row>
    <row r="24" spans="1:7" ht="48" customHeight="1" x14ac:dyDescent="0.25">
      <c r="A24" s="2" t="s">
        <v>7</v>
      </c>
      <c r="B24" s="3" t="s">
        <v>4</v>
      </c>
      <c r="C24" s="25" t="s">
        <v>8</v>
      </c>
      <c r="D24" s="25"/>
      <c r="E24" s="25" t="s">
        <v>9</v>
      </c>
      <c r="F24" s="25" t="s">
        <v>10</v>
      </c>
      <c r="G24" s="25" t="s">
        <v>11</v>
      </c>
    </row>
    <row r="25" spans="1:7" ht="63" customHeight="1" x14ac:dyDescent="0.25">
      <c r="A25" s="2" t="s">
        <v>12</v>
      </c>
      <c r="B25" s="3">
        <v>11003</v>
      </c>
      <c r="C25" s="8" t="s">
        <v>14</v>
      </c>
      <c r="D25" s="8" t="s">
        <v>15</v>
      </c>
      <c r="E25" s="25"/>
      <c r="F25" s="25"/>
      <c r="G25" s="25"/>
    </row>
    <row r="26" spans="1:7" ht="27" x14ac:dyDescent="0.25">
      <c r="A26" s="2" t="s">
        <v>16</v>
      </c>
      <c r="B26" s="3" t="s">
        <v>31</v>
      </c>
      <c r="C26" s="2"/>
      <c r="D26" s="2"/>
      <c r="E26" s="2"/>
      <c r="F26" s="2"/>
      <c r="G26" s="2"/>
    </row>
    <row r="27" spans="1:7" ht="81" x14ac:dyDescent="0.25">
      <c r="A27" s="2" t="s">
        <v>18</v>
      </c>
      <c r="B27" s="3" t="s">
        <v>32</v>
      </c>
      <c r="C27" s="2"/>
      <c r="D27" s="2"/>
      <c r="E27" s="2"/>
      <c r="F27" s="2"/>
      <c r="G27" s="2"/>
    </row>
    <row r="28" spans="1:7" x14ac:dyDescent="0.25">
      <c r="A28" s="2" t="s">
        <v>20</v>
      </c>
      <c r="B28" s="3" t="s">
        <v>21</v>
      </c>
      <c r="C28" s="2"/>
      <c r="D28" s="2"/>
      <c r="E28" s="2"/>
      <c r="F28" s="2"/>
      <c r="G28" s="2"/>
    </row>
    <row r="29" spans="1:7" ht="27" x14ac:dyDescent="0.25">
      <c r="A29" s="2" t="s">
        <v>33</v>
      </c>
      <c r="B29" s="3" t="s">
        <v>23</v>
      </c>
      <c r="C29" s="2"/>
      <c r="D29" s="2"/>
      <c r="E29" s="2"/>
      <c r="F29" s="2"/>
      <c r="G29" s="2"/>
    </row>
    <row r="30" spans="1:7" x14ac:dyDescent="0.25">
      <c r="A30" s="26" t="s">
        <v>24</v>
      </c>
      <c r="B30" s="26"/>
      <c r="C30" s="2"/>
      <c r="D30" s="2"/>
      <c r="E30" s="2"/>
      <c r="F30" s="2"/>
      <c r="G30" s="2"/>
    </row>
    <row r="31" spans="1:7" ht="14.65" customHeight="1" x14ac:dyDescent="0.25">
      <c r="A31" s="27" t="s">
        <v>34</v>
      </c>
      <c r="B31" s="27"/>
      <c r="C31" s="4" t="s">
        <v>35</v>
      </c>
      <c r="D31" s="4" t="s">
        <v>35</v>
      </c>
      <c r="E31" s="4"/>
      <c r="F31" s="4">
        <f>+D31-E31</f>
        <v>0</v>
      </c>
      <c r="G31" s="2"/>
    </row>
    <row r="32" spans="1:7" x14ac:dyDescent="0.25">
      <c r="A32" s="27" t="s">
        <v>36</v>
      </c>
      <c r="B32" s="27"/>
      <c r="C32" s="4" t="s">
        <v>35</v>
      </c>
      <c r="D32" s="4" t="s">
        <v>35</v>
      </c>
      <c r="E32" s="4"/>
      <c r="F32" s="4">
        <f t="shared" ref="F32:F41" si="0">+D32-E32</f>
        <v>0</v>
      </c>
      <c r="G32" s="2"/>
    </row>
    <row r="33" spans="1:7" x14ac:dyDescent="0.25">
      <c r="A33" s="27" t="s">
        <v>37</v>
      </c>
      <c r="B33" s="27"/>
      <c r="C33" s="4" t="s">
        <v>38</v>
      </c>
      <c r="D33" s="4" t="s">
        <v>38</v>
      </c>
      <c r="E33" s="4"/>
      <c r="F33" s="4"/>
      <c r="G33" s="2"/>
    </row>
    <row r="34" spans="1:7" x14ac:dyDescent="0.25">
      <c r="A34" s="27" t="s">
        <v>39</v>
      </c>
      <c r="B34" s="27"/>
      <c r="C34" s="4" t="s">
        <v>40</v>
      </c>
      <c r="D34" s="4" t="s">
        <v>40</v>
      </c>
      <c r="E34" s="4"/>
      <c r="F34" s="4">
        <f t="shared" si="0"/>
        <v>1</v>
      </c>
      <c r="G34" s="2"/>
    </row>
    <row r="35" spans="1:7" x14ac:dyDescent="0.25">
      <c r="A35" s="27" t="s">
        <v>41</v>
      </c>
      <c r="B35" s="27"/>
      <c r="C35" s="4" t="s">
        <v>35</v>
      </c>
      <c r="D35" s="4" t="s">
        <v>35</v>
      </c>
      <c r="E35" s="4"/>
      <c r="F35" s="4"/>
      <c r="G35" s="2"/>
    </row>
    <row r="36" spans="1:7" x14ac:dyDescent="0.25">
      <c r="A36" s="27" t="s">
        <v>42</v>
      </c>
      <c r="B36" s="27"/>
      <c r="C36" s="4" t="s">
        <v>40</v>
      </c>
      <c r="D36" s="4" t="s">
        <v>40</v>
      </c>
      <c r="E36" s="4"/>
      <c r="F36" s="4">
        <f t="shared" si="0"/>
        <v>1</v>
      </c>
      <c r="G36" s="2"/>
    </row>
    <row r="37" spans="1:7" x14ac:dyDescent="0.25">
      <c r="A37" s="27" t="s">
        <v>43</v>
      </c>
      <c r="B37" s="27"/>
      <c r="C37" s="4" t="s">
        <v>44</v>
      </c>
      <c r="D37" s="4" t="s">
        <v>44</v>
      </c>
      <c r="E37" s="4"/>
      <c r="F37" s="4">
        <f t="shared" si="0"/>
        <v>30</v>
      </c>
      <c r="G37" s="2"/>
    </row>
    <row r="38" spans="1:7" x14ac:dyDescent="0.25">
      <c r="A38" s="27" t="s">
        <v>45</v>
      </c>
      <c r="B38" s="27"/>
      <c r="C38" s="4" t="s">
        <v>46</v>
      </c>
      <c r="D38" s="4" t="s">
        <v>46</v>
      </c>
      <c r="E38" s="4"/>
      <c r="F38" s="4">
        <f t="shared" si="0"/>
        <v>3</v>
      </c>
      <c r="G38" s="2"/>
    </row>
    <row r="39" spans="1:7" x14ac:dyDescent="0.25">
      <c r="A39" s="27" t="s">
        <v>47</v>
      </c>
      <c r="B39" s="27"/>
      <c r="C39" s="4" t="s">
        <v>40</v>
      </c>
      <c r="D39" s="4" t="s">
        <v>40</v>
      </c>
      <c r="E39" s="4"/>
      <c r="F39" s="4"/>
      <c r="G39" s="2"/>
    </row>
    <row r="40" spans="1:7" x14ac:dyDescent="0.25">
      <c r="A40" s="27" t="s">
        <v>48</v>
      </c>
      <c r="B40" s="27"/>
      <c r="C40" s="4" t="s">
        <v>49</v>
      </c>
      <c r="D40" s="4" t="s">
        <v>49</v>
      </c>
      <c r="E40" s="4"/>
      <c r="F40" s="4">
        <f t="shared" si="0"/>
        <v>100</v>
      </c>
      <c r="G40" s="2"/>
    </row>
    <row r="41" spans="1:7" x14ac:dyDescent="0.25">
      <c r="A41" s="32" t="s">
        <v>29</v>
      </c>
      <c r="B41" s="32"/>
      <c r="C41" s="6" t="s">
        <v>50</v>
      </c>
      <c r="D41" s="6" t="s">
        <v>50</v>
      </c>
      <c r="E41" s="4"/>
      <c r="F41" s="7">
        <f t="shared" si="0"/>
        <v>15949</v>
      </c>
      <c r="G41" s="2"/>
    </row>
    <row r="42" spans="1:7" hidden="1" x14ac:dyDescent="0.25">
      <c r="A42" s="2"/>
      <c r="B42" s="2"/>
      <c r="C42" s="2"/>
      <c r="D42" s="2"/>
      <c r="E42" s="2"/>
      <c r="F42" s="2"/>
      <c r="G42" s="2"/>
    </row>
    <row r="43" spans="1:7" ht="48" hidden="1" customHeight="1" x14ac:dyDescent="0.25">
      <c r="A43" s="2" t="s">
        <v>7</v>
      </c>
      <c r="B43" s="3" t="s">
        <v>4</v>
      </c>
      <c r="C43" s="25" t="s">
        <v>8</v>
      </c>
      <c r="D43" s="25"/>
      <c r="E43" s="25" t="s">
        <v>9</v>
      </c>
      <c r="F43" s="25" t="s">
        <v>10</v>
      </c>
      <c r="G43" s="25" t="s">
        <v>11</v>
      </c>
    </row>
    <row r="44" spans="1:7" ht="63" hidden="1" customHeight="1" x14ac:dyDescent="0.25">
      <c r="A44" s="2" t="s">
        <v>12</v>
      </c>
      <c r="B44" s="3">
        <v>11004</v>
      </c>
      <c r="C44" s="8" t="s">
        <v>14</v>
      </c>
      <c r="D44" s="8" t="s">
        <v>15</v>
      </c>
      <c r="E44" s="25"/>
      <c r="F44" s="25"/>
      <c r="G44" s="25"/>
    </row>
    <row r="45" spans="1:7" ht="81" hidden="1" x14ac:dyDescent="0.25">
      <c r="A45" s="2" t="s">
        <v>16</v>
      </c>
      <c r="B45" s="3" t="s">
        <v>51</v>
      </c>
      <c r="C45" s="2"/>
      <c r="D45" s="2"/>
      <c r="E45" s="2"/>
      <c r="F45" s="2"/>
      <c r="G45" s="2"/>
    </row>
    <row r="46" spans="1:7" ht="108" hidden="1" x14ac:dyDescent="0.25">
      <c r="A46" s="2" t="s">
        <v>18</v>
      </c>
      <c r="B46" s="3" t="s">
        <v>52</v>
      </c>
      <c r="C46" s="2"/>
      <c r="D46" s="2"/>
      <c r="E46" s="2"/>
      <c r="F46" s="2"/>
      <c r="G46" s="2"/>
    </row>
    <row r="47" spans="1:7" ht="27" hidden="1" x14ac:dyDescent="0.25">
      <c r="A47" s="2" t="s">
        <v>20</v>
      </c>
      <c r="B47" s="3" t="s">
        <v>53</v>
      </c>
      <c r="C47" s="2"/>
      <c r="D47" s="2"/>
      <c r="E47" s="2"/>
      <c r="F47" s="2"/>
      <c r="G47" s="2"/>
    </row>
    <row r="48" spans="1:7" ht="54" hidden="1" x14ac:dyDescent="0.25">
      <c r="A48" s="2" t="s">
        <v>33</v>
      </c>
      <c r="B48" s="3" t="s">
        <v>54</v>
      </c>
      <c r="C48" s="2"/>
      <c r="D48" s="2"/>
      <c r="E48" s="2"/>
      <c r="F48" s="2"/>
      <c r="G48" s="2"/>
    </row>
    <row r="49" spans="1:7" hidden="1" x14ac:dyDescent="0.25">
      <c r="A49" s="26" t="s">
        <v>24</v>
      </c>
      <c r="B49" s="26"/>
      <c r="C49" s="2"/>
      <c r="D49" s="2"/>
      <c r="E49" s="2"/>
      <c r="F49" s="2"/>
      <c r="G49" s="2"/>
    </row>
    <row r="50" spans="1:7" ht="14.65" hidden="1" customHeight="1" x14ac:dyDescent="0.25">
      <c r="A50" s="27" t="s">
        <v>55</v>
      </c>
      <c r="B50" s="27"/>
      <c r="C50" s="4">
        <v>0</v>
      </c>
      <c r="D50" s="4">
        <v>1303</v>
      </c>
      <c r="E50" s="4"/>
      <c r="F50" s="4">
        <f>+D50-E50</f>
        <v>1303</v>
      </c>
      <c r="G50" s="2"/>
    </row>
    <row r="51" spans="1:7" hidden="1" x14ac:dyDescent="0.25">
      <c r="A51" s="32" t="s">
        <v>29</v>
      </c>
      <c r="B51" s="32"/>
      <c r="C51" s="4">
        <v>0</v>
      </c>
      <c r="D51" s="4">
        <v>298351.40000000002</v>
      </c>
      <c r="E51" s="4"/>
      <c r="F51" s="7">
        <f>+D51-E51</f>
        <v>298351.40000000002</v>
      </c>
      <c r="G51" s="2"/>
    </row>
    <row r="52" spans="1:7" x14ac:dyDescent="0.25">
      <c r="A52" s="2"/>
      <c r="B52" s="2"/>
      <c r="C52" s="2"/>
      <c r="D52" s="2"/>
      <c r="E52" s="2"/>
      <c r="F52" s="2"/>
      <c r="G52" s="2"/>
    </row>
    <row r="53" spans="1:7" ht="48" customHeight="1" x14ac:dyDescent="0.25">
      <c r="A53" s="2" t="s">
        <v>7</v>
      </c>
      <c r="B53" s="3" t="s">
        <v>4</v>
      </c>
      <c r="C53" s="25" t="s">
        <v>8</v>
      </c>
      <c r="D53" s="25"/>
      <c r="E53" s="25" t="s">
        <v>9</v>
      </c>
      <c r="F53" s="25" t="s">
        <v>10</v>
      </c>
      <c r="G53" s="25" t="s">
        <v>11</v>
      </c>
    </row>
    <row r="54" spans="1:7" ht="63" customHeight="1" x14ac:dyDescent="0.25">
      <c r="A54" s="2" t="s">
        <v>12</v>
      </c>
      <c r="B54" s="3" t="s">
        <v>56</v>
      </c>
      <c r="C54" s="8" t="s">
        <v>14</v>
      </c>
      <c r="D54" s="8" t="s">
        <v>15</v>
      </c>
      <c r="E54" s="25"/>
      <c r="F54" s="25"/>
      <c r="G54" s="25"/>
    </row>
    <row r="55" spans="1:7" ht="27" x14ac:dyDescent="0.25">
      <c r="A55" s="2" t="s">
        <v>16</v>
      </c>
      <c r="B55" s="3" t="s">
        <v>57</v>
      </c>
      <c r="C55" s="2"/>
      <c r="D55" s="2"/>
      <c r="E55" s="2"/>
      <c r="F55" s="2"/>
      <c r="G55" s="2"/>
    </row>
    <row r="56" spans="1:7" ht="27" x14ac:dyDescent="0.25">
      <c r="A56" s="2" t="s">
        <v>18</v>
      </c>
      <c r="B56" s="3" t="s">
        <v>57</v>
      </c>
      <c r="C56" s="2"/>
      <c r="D56" s="2"/>
      <c r="E56" s="2"/>
      <c r="F56" s="2"/>
      <c r="G56" s="2"/>
    </row>
    <row r="57" spans="1:7" x14ac:dyDescent="0.25">
      <c r="A57" s="2" t="s">
        <v>20</v>
      </c>
      <c r="B57" s="3" t="s">
        <v>58</v>
      </c>
      <c r="C57" s="2"/>
      <c r="D57" s="2"/>
      <c r="E57" s="2"/>
      <c r="F57" s="2"/>
      <c r="G57" s="2"/>
    </row>
    <row r="58" spans="1:7" ht="27" x14ac:dyDescent="0.25">
      <c r="A58" s="2" t="s">
        <v>33</v>
      </c>
      <c r="B58" s="3" t="s">
        <v>59</v>
      </c>
      <c r="C58" s="2"/>
      <c r="D58" s="2"/>
      <c r="E58" s="2"/>
      <c r="F58" s="2"/>
      <c r="G58" s="2"/>
    </row>
    <row r="59" spans="1:7" x14ac:dyDescent="0.25">
      <c r="A59" s="26" t="s">
        <v>24</v>
      </c>
      <c r="B59" s="26"/>
      <c r="C59" s="2"/>
      <c r="D59" s="2"/>
      <c r="E59" s="2"/>
      <c r="F59" s="2"/>
      <c r="G59" s="2"/>
    </row>
    <row r="60" spans="1:7" x14ac:dyDescent="0.25">
      <c r="A60" s="27" t="s">
        <v>60</v>
      </c>
      <c r="B60" s="27"/>
      <c r="C60" s="4" t="s">
        <v>61</v>
      </c>
      <c r="D60" s="4" t="s">
        <v>61</v>
      </c>
      <c r="E60" s="4"/>
      <c r="F60" s="4">
        <f>+D60-E60</f>
        <v>9584</v>
      </c>
      <c r="G60" s="2"/>
    </row>
    <row r="61" spans="1:7" x14ac:dyDescent="0.25">
      <c r="A61" s="32" t="s">
        <v>29</v>
      </c>
      <c r="B61" s="32"/>
      <c r="C61" s="4" t="s">
        <v>62</v>
      </c>
      <c r="D61" s="4" t="s">
        <v>62</v>
      </c>
      <c r="E61" s="4"/>
      <c r="F61" s="7">
        <f>+D61-E61</f>
        <v>105242.7</v>
      </c>
      <c r="G61" s="2"/>
    </row>
    <row r="62" spans="1:7" x14ac:dyDescent="0.25">
      <c r="A62" s="2"/>
      <c r="B62" s="2"/>
      <c r="C62" s="2"/>
      <c r="D62" s="2"/>
      <c r="E62" s="2"/>
      <c r="F62" s="2"/>
      <c r="G62" s="2"/>
    </row>
    <row r="63" spans="1:7" ht="48" customHeight="1" x14ac:dyDescent="0.25">
      <c r="A63" s="2" t="s">
        <v>7</v>
      </c>
      <c r="B63" s="3" t="s">
        <v>4</v>
      </c>
      <c r="C63" s="25" t="s">
        <v>8</v>
      </c>
      <c r="D63" s="25"/>
      <c r="E63" s="25" t="s">
        <v>9</v>
      </c>
      <c r="F63" s="25" t="s">
        <v>10</v>
      </c>
      <c r="G63" s="25" t="s">
        <v>11</v>
      </c>
    </row>
    <row r="64" spans="1:7" ht="63" customHeight="1" x14ac:dyDescent="0.25">
      <c r="A64" s="2" t="s">
        <v>12</v>
      </c>
      <c r="B64" s="3" t="s">
        <v>63</v>
      </c>
      <c r="C64" s="8" t="s">
        <v>14</v>
      </c>
      <c r="D64" s="8" t="s">
        <v>15</v>
      </c>
      <c r="E64" s="25"/>
      <c r="F64" s="25"/>
      <c r="G64" s="25"/>
    </row>
    <row r="65" spans="1:7" ht="40.5" x14ac:dyDescent="0.25">
      <c r="A65" s="2" t="s">
        <v>16</v>
      </c>
      <c r="B65" s="3" t="s">
        <v>64</v>
      </c>
      <c r="C65" s="2"/>
      <c r="D65" s="2"/>
      <c r="E65" s="2"/>
      <c r="F65" s="2"/>
      <c r="G65" s="2"/>
    </row>
    <row r="66" spans="1:7" ht="27" x14ac:dyDescent="0.25">
      <c r="A66" s="2" t="s">
        <v>18</v>
      </c>
      <c r="B66" s="3" t="s">
        <v>65</v>
      </c>
      <c r="C66" s="2"/>
      <c r="D66" s="2"/>
      <c r="E66" s="2"/>
      <c r="F66" s="2"/>
      <c r="G66" s="2"/>
    </row>
    <row r="67" spans="1:7" x14ac:dyDescent="0.25">
      <c r="A67" s="2" t="s">
        <v>20</v>
      </c>
      <c r="B67" s="3" t="s">
        <v>58</v>
      </c>
      <c r="C67" s="2"/>
      <c r="D67" s="2"/>
      <c r="E67" s="2"/>
      <c r="F67" s="2"/>
      <c r="G67" s="2"/>
    </row>
    <row r="68" spans="1:7" ht="27" x14ac:dyDescent="0.25">
      <c r="A68" s="2" t="s">
        <v>33</v>
      </c>
      <c r="B68" s="3" t="s">
        <v>66</v>
      </c>
      <c r="C68" s="2"/>
      <c r="D68" s="2"/>
      <c r="E68" s="2"/>
      <c r="F68" s="2"/>
      <c r="G68" s="2"/>
    </row>
    <row r="69" spans="1:7" x14ac:dyDescent="0.25">
      <c r="A69" s="26" t="s">
        <v>24</v>
      </c>
      <c r="B69" s="26"/>
      <c r="C69" s="2"/>
      <c r="D69" s="2"/>
      <c r="E69" s="2"/>
      <c r="F69" s="2"/>
      <c r="G69" s="2"/>
    </row>
    <row r="70" spans="1:7" x14ac:dyDescent="0.25">
      <c r="A70" s="27" t="s">
        <v>60</v>
      </c>
      <c r="B70" s="27"/>
      <c r="C70" s="4" t="s">
        <v>67</v>
      </c>
      <c r="D70" s="4" t="s">
        <v>67</v>
      </c>
      <c r="E70" s="4"/>
      <c r="F70" s="4">
        <f>+D70-E70</f>
        <v>577</v>
      </c>
      <c r="G70" s="2"/>
    </row>
    <row r="71" spans="1:7" x14ac:dyDescent="0.25">
      <c r="A71" s="32" t="s">
        <v>29</v>
      </c>
      <c r="B71" s="32"/>
      <c r="C71" s="4" t="s">
        <v>68</v>
      </c>
      <c r="D71" s="4" t="s">
        <v>68</v>
      </c>
      <c r="E71" s="4"/>
      <c r="F71" s="7">
        <f>+D71-E71</f>
        <v>68142.899999999994</v>
      </c>
      <c r="G71" s="2"/>
    </row>
    <row r="72" spans="1:7" x14ac:dyDescent="0.25">
      <c r="A72" s="2"/>
      <c r="B72" s="2"/>
      <c r="C72" s="2"/>
      <c r="D72" s="2"/>
      <c r="E72" s="2"/>
      <c r="F72" s="2"/>
      <c r="G72" s="2"/>
    </row>
    <row r="73" spans="1:7" ht="48" customHeight="1" x14ac:dyDescent="0.25">
      <c r="A73" s="2" t="s">
        <v>7</v>
      </c>
      <c r="B73" s="3" t="s">
        <v>4</v>
      </c>
      <c r="C73" s="43" t="s">
        <v>8</v>
      </c>
      <c r="D73" s="44"/>
      <c r="E73" s="41" t="s">
        <v>9</v>
      </c>
      <c r="F73" s="41" t="s">
        <v>10</v>
      </c>
      <c r="G73" s="41" t="s">
        <v>11</v>
      </c>
    </row>
    <row r="74" spans="1:7" ht="63" customHeight="1" x14ac:dyDescent="0.25">
      <c r="A74" s="2" t="s">
        <v>12</v>
      </c>
      <c r="B74" s="3" t="s">
        <v>69</v>
      </c>
      <c r="C74" s="8" t="s">
        <v>14</v>
      </c>
      <c r="D74" s="8" t="s">
        <v>15</v>
      </c>
      <c r="E74" s="42"/>
      <c r="F74" s="42"/>
      <c r="G74" s="42"/>
    </row>
    <row r="75" spans="1:7" ht="27" x14ac:dyDescent="0.25">
      <c r="A75" s="2" t="s">
        <v>16</v>
      </c>
      <c r="B75" s="3" t="s">
        <v>70</v>
      </c>
      <c r="C75" s="2"/>
      <c r="D75" s="2"/>
      <c r="E75" s="2"/>
      <c r="F75" s="2"/>
      <c r="G75" s="2"/>
    </row>
    <row r="76" spans="1:7" ht="27" x14ac:dyDescent="0.25">
      <c r="A76" s="2" t="s">
        <v>18</v>
      </c>
      <c r="B76" s="3" t="s">
        <v>71</v>
      </c>
      <c r="C76" s="2"/>
      <c r="D76" s="2"/>
      <c r="E76" s="2"/>
      <c r="F76" s="2"/>
      <c r="G76" s="2"/>
    </row>
    <row r="77" spans="1:7" x14ac:dyDescent="0.25">
      <c r="A77" s="2" t="s">
        <v>20</v>
      </c>
      <c r="B77" s="3" t="s">
        <v>58</v>
      </c>
      <c r="C77" s="2"/>
      <c r="D77" s="2"/>
      <c r="E77" s="2"/>
      <c r="F77" s="2"/>
      <c r="G77" s="2"/>
    </row>
    <row r="78" spans="1:7" ht="27" x14ac:dyDescent="0.25">
      <c r="A78" s="2" t="s">
        <v>33</v>
      </c>
      <c r="B78" s="3" t="s">
        <v>72</v>
      </c>
      <c r="C78" s="2"/>
      <c r="D78" s="2"/>
      <c r="E78" s="2"/>
      <c r="F78" s="2"/>
      <c r="G78" s="2"/>
    </row>
    <row r="79" spans="1:7" x14ac:dyDescent="0.25">
      <c r="A79" s="39" t="s">
        <v>24</v>
      </c>
      <c r="B79" s="40"/>
      <c r="C79" s="2"/>
      <c r="D79" s="2"/>
      <c r="E79" s="2"/>
      <c r="F79" s="2"/>
      <c r="G79" s="2"/>
    </row>
    <row r="80" spans="1:7" ht="14.65" customHeight="1" x14ac:dyDescent="0.25">
      <c r="A80" s="30" t="s">
        <v>73</v>
      </c>
      <c r="B80" s="31"/>
      <c r="C80" s="4" t="s">
        <v>74</v>
      </c>
      <c r="D80" s="4" t="str">
        <f>+C80</f>
        <v xml:space="preserve"> 148 </v>
      </c>
      <c r="E80" s="4"/>
      <c r="F80" s="4"/>
      <c r="G80" s="2"/>
    </row>
    <row r="81" spans="1:7" ht="14.65" customHeight="1" x14ac:dyDescent="0.25">
      <c r="A81" s="28" t="s">
        <v>29</v>
      </c>
      <c r="B81" s="29"/>
      <c r="C81" s="4" t="s">
        <v>75</v>
      </c>
      <c r="D81" s="4" t="str">
        <f>+C81</f>
        <v xml:space="preserve"> 14,432.00 </v>
      </c>
      <c r="E81" s="4"/>
      <c r="F81" s="4"/>
      <c r="G81" s="2"/>
    </row>
    <row r="82" spans="1:7" x14ac:dyDescent="0.25">
      <c r="A82" s="2"/>
      <c r="B82" s="2"/>
      <c r="C82" s="2"/>
      <c r="D82" s="2"/>
      <c r="E82" s="2"/>
      <c r="F82" s="2"/>
      <c r="G82" s="2"/>
    </row>
    <row r="83" spans="1:7" ht="48" customHeight="1" x14ac:dyDescent="0.25">
      <c r="A83" s="2" t="s">
        <v>7</v>
      </c>
      <c r="B83" s="3" t="s">
        <v>4</v>
      </c>
      <c r="C83" s="25" t="s">
        <v>8</v>
      </c>
      <c r="D83" s="25"/>
      <c r="E83" s="25" t="s">
        <v>9</v>
      </c>
      <c r="F83" s="25" t="s">
        <v>10</v>
      </c>
      <c r="G83" s="25" t="s">
        <v>11</v>
      </c>
    </row>
    <row r="84" spans="1:7" ht="63" customHeight="1" x14ac:dyDescent="0.25">
      <c r="A84" s="2" t="s">
        <v>12</v>
      </c>
      <c r="B84" s="3" t="s">
        <v>76</v>
      </c>
      <c r="C84" s="8" t="s">
        <v>14</v>
      </c>
      <c r="D84" s="8" t="s">
        <v>15</v>
      </c>
      <c r="E84" s="25"/>
      <c r="F84" s="25"/>
      <c r="G84" s="25"/>
    </row>
    <row r="85" spans="1:7" ht="27" x14ac:dyDescent="0.25">
      <c r="A85" s="2" t="s">
        <v>16</v>
      </c>
      <c r="B85" s="3" t="s">
        <v>77</v>
      </c>
      <c r="C85" s="2"/>
      <c r="D85" s="2"/>
      <c r="E85" s="2"/>
      <c r="F85" s="2"/>
      <c r="G85" s="2"/>
    </row>
    <row r="86" spans="1:7" ht="27" x14ac:dyDescent="0.25">
      <c r="A86" s="2" t="s">
        <v>18</v>
      </c>
      <c r="B86" s="3" t="s">
        <v>78</v>
      </c>
      <c r="C86" s="2"/>
      <c r="D86" s="2"/>
      <c r="E86" s="2"/>
      <c r="F86" s="2"/>
      <c r="G86" s="2"/>
    </row>
    <row r="87" spans="1:7" x14ac:dyDescent="0.25">
      <c r="A87" s="2" t="s">
        <v>20</v>
      </c>
      <c r="B87" s="3" t="s">
        <v>58</v>
      </c>
      <c r="C87" s="2"/>
      <c r="D87" s="2"/>
      <c r="E87" s="2"/>
      <c r="F87" s="2"/>
      <c r="G87" s="2"/>
    </row>
    <row r="88" spans="1:7" ht="27" x14ac:dyDescent="0.25">
      <c r="A88" s="2" t="s">
        <v>33</v>
      </c>
      <c r="B88" s="3" t="s">
        <v>59</v>
      </c>
      <c r="C88" s="2"/>
      <c r="D88" s="2"/>
      <c r="E88" s="2"/>
      <c r="F88" s="2"/>
      <c r="G88" s="2"/>
    </row>
    <row r="89" spans="1:7" x14ac:dyDescent="0.25">
      <c r="A89" s="26" t="s">
        <v>24</v>
      </c>
      <c r="B89" s="26"/>
      <c r="C89" s="2"/>
      <c r="D89" s="2"/>
      <c r="E89" s="2"/>
      <c r="F89" s="2"/>
      <c r="G89" s="2"/>
    </row>
    <row r="90" spans="1:7" ht="14.65" customHeight="1" x14ac:dyDescent="0.25">
      <c r="A90" s="30" t="s">
        <v>79</v>
      </c>
      <c r="B90" s="31"/>
      <c r="C90" s="4" t="s">
        <v>80</v>
      </c>
      <c r="D90" s="4" t="s">
        <v>80</v>
      </c>
      <c r="E90" s="4"/>
      <c r="F90" s="4">
        <f>+D90-E90</f>
        <v>10985</v>
      </c>
      <c r="G90" s="2"/>
    </row>
    <row r="91" spans="1:7" ht="14.65" customHeight="1" x14ac:dyDescent="0.25">
      <c r="A91" s="30" t="s">
        <v>81</v>
      </c>
      <c r="B91" s="31"/>
      <c r="C91" s="4" t="s">
        <v>82</v>
      </c>
      <c r="D91" s="4" t="s">
        <v>82</v>
      </c>
      <c r="E91" s="4"/>
      <c r="F91" s="4">
        <f>+D91-E91</f>
        <v>1090</v>
      </c>
      <c r="G91" s="2"/>
    </row>
    <row r="92" spans="1:7" x14ac:dyDescent="0.25">
      <c r="A92" s="32" t="s">
        <v>29</v>
      </c>
      <c r="B92" s="32"/>
      <c r="C92" s="6" t="s">
        <v>83</v>
      </c>
      <c r="D92" s="6" t="s">
        <v>83</v>
      </c>
      <c r="E92" s="4"/>
      <c r="F92" s="7">
        <f>+D92-E92</f>
        <v>2289908.5</v>
      </c>
      <c r="G92" s="2"/>
    </row>
    <row r="93" spans="1:7" x14ac:dyDescent="0.25">
      <c r="A93" s="2"/>
      <c r="B93" s="2"/>
      <c r="C93" s="2"/>
      <c r="D93" s="2"/>
      <c r="E93" s="2"/>
      <c r="F93" s="2"/>
      <c r="G93" s="2"/>
    </row>
    <row r="94" spans="1:7" ht="48" customHeight="1" x14ac:dyDescent="0.25">
      <c r="A94" s="2" t="s">
        <v>7</v>
      </c>
      <c r="B94" s="3" t="s">
        <v>4</v>
      </c>
      <c r="C94" s="25" t="s">
        <v>8</v>
      </c>
      <c r="D94" s="25"/>
      <c r="E94" s="25" t="s">
        <v>9</v>
      </c>
      <c r="F94" s="25" t="s">
        <v>10</v>
      </c>
      <c r="G94" s="25" t="s">
        <v>11</v>
      </c>
    </row>
    <row r="95" spans="1:7" ht="63" customHeight="1" x14ac:dyDescent="0.25">
      <c r="A95" s="2" t="s">
        <v>12</v>
      </c>
      <c r="B95" s="3" t="s">
        <v>84</v>
      </c>
      <c r="C95" s="8" t="s">
        <v>14</v>
      </c>
      <c r="D95" s="8" t="s">
        <v>15</v>
      </c>
      <c r="E95" s="25"/>
      <c r="F95" s="25"/>
      <c r="G95" s="25"/>
    </row>
    <row r="96" spans="1:7" ht="40.5" x14ac:dyDescent="0.25">
      <c r="A96" s="2" t="s">
        <v>16</v>
      </c>
      <c r="B96" s="3" t="s">
        <v>85</v>
      </c>
      <c r="C96" s="2"/>
      <c r="D96" s="2"/>
      <c r="E96" s="2"/>
      <c r="F96" s="2"/>
      <c r="G96" s="2"/>
    </row>
    <row r="97" spans="1:7" ht="27" x14ac:dyDescent="0.25">
      <c r="A97" s="2" t="s">
        <v>18</v>
      </c>
      <c r="B97" s="3" t="s">
        <v>86</v>
      </c>
      <c r="C97" s="2"/>
      <c r="D97" s="2"/>
      <c r="E97" s="2"/>
      <c r="F97" s="2"/>
      <c r="G97" s="2"/>
    </row>
    <row r="98" spans="1:7" x14ac:dyDescent="0.25">
      <c r="A98" s="2" t="s">
        <v>20</v>
      </c>
      <c r="B98" s="3" t="s">
        <v>58</v>
      </c>
      <c r="C98" s="2"/>
      <c r="D98" s="2"/>
      <c r="E98" s="2"/>
      <c r="F98" s="2"/>
      <c r="G98" s="2"/>
    </row>
    <row r="99" spans="1:7" ht="27" x14ac:dyDescent="0.25">
      <c r="A99" s="2" t="s">
        <v>33</v>
      </c>
      <c r="B99" s="3" t="s">
        <v>66</v>
      </c>
      <c r="C99" s="2"/>
      <c r="D99" s="2"/>
      <c r="E99" s="2"/>
      <c r="F99" s="2"/>
      <c r="G99" s="2"/>
    </row>
    <row r="100" spans="1:7" x14ac:dyDescent="0.25">
      <c r="A100" s="26" t="s">
        <v>24</v>
      </c>
      <c r="B100" s="26"/>
      <c r="C100" s="2"/>
      <c r="D100" s="2"/>
      <c r="E100" s="2"/>
      <c r="F100" s="2"/>
      <c r="G100" s="2"/>
    </row>
    <row r="101" spans="1:7" x14ac:dyDescent="0.25">
      <c r="A101" s="27" t="s">
        <v>87</v>
      </c>
      <c r="B101" s="27"/>
      <c r="C101" s="4" t="s">
        <v>88</v>
      </c>
      <c r="D101" s="4" t="s">
        <v>88</v>
      </c>
      <c r="E101" s="4"/>
      <c r="F101" s="4">
        <f>+D101-E101</f>
        <v>1356</v>
      </c>
      <c r="G101" s="2"/>
    </row>
    <row r="102" spans="1:7" x14ac:dyDescent="0.25">
      <c r="A102" s="32" t="s">
        <v>29</v>
      </c>
      <c r="B102" s="32"/>
      <c r="C102" s="6" t="s">
        <v>89</v>
      </c>
      <c r="D102" s="6" t="s">
        <v>89</v>
      </c>
      <c r="E102" s="4"/>
      <c r="F102" s="7">
        <f>+D102-E102</f>
        <v>90346.7</v>
      </c>
      <c r="G102" s="2"/>
    </row>
    <row r="103" spans="1:7" x14ac:dyDescent="0.25">
      <c r="A103" s="2"/>
      <c r="B103" s="2"/>
      <c r="C103" s="2"/>
      <c r="D103" s="2"/>
      <c r="E103" s="2"/>
      <c r="F103" s="2"/>
      <c r="G103" s="2"/>
    </row>
    <row r="104" spans="1:7" ht="48" customHeight="1" x14ac:dyDescent="0.25">
      <c r="A104" s="2" t="s">
        <v>7</v>
      </c>
      <c r="B104" s="3" t="s">
        <v>4</v>
      </c>
      <c r="C104" s="25" t="s">
        <v>8</v>
      </c>
      <c r="D104" s="25"/>
      <c r="E104" s="25" t="s">
        <v>9</v>
      </c>
      <c r="F104" s="25" t="s">
        <v>10</v>
      </c>
      <c r="G104" s="25" t="s">
        <v>11</v>
      </c>
    </row>
    <row r="105" spans="1:7" ht="63" customHeight="1" x14ac:dyDescent="0.25">
      <c r="A105" s="2" t="s">
        <v>12</v>
      </c>
      <c r="B105" s="3" t="s">
        <v>90</v>
      </c>
      <c r="C105" s="8" t="s">
        <v>14</v>
      </c>
      <c r="D105" s="8" t="s">
        <v>15</v>
      </c>
      <c r="E105" s="25"/>
      <c r="F105" s="25"/>
      <c r="G105" s="25"/>
    </row>
    <row r="106" spans="1:7" ht="40.5" x14ac:dyDescent="0.25">
      <c r="A106" s="2" t="s">
        <v>16</v>
      </c>
      <c r="B106" s="3" t="s">
        <v>91</v>
      </c>
      <c r="C106" s="2"/>
      <c r="D106" s="2"/>
      <c r="E106" s="2"/>
      <c r="F106" s="2"/>
      <c r="G106" s="2"/>
    </row>
    <row r="107" spans="1:7" ht="27" x14ac:dyDescent="0.25">
      <c r="A107" s="2" t="s">
        <v>18</v>
      </c>
      <c r="B107" s="3" t="s">
        <v>92</v>
      </c>
      <c r="C107" s="2"/>
      <c r="D107" s="2"/>
      <c r="E107" s="2"/>
      <c r="F107" s="2"/>
      <c r="G107" s="2"/>
    </row>
    <row r="108" spans="1:7" x14ac:dyDescent="0.25">
      <c r="A108" s="2" t="s">
        <v>20</v>
      </c>
      <c r="B108" s="3" t="s">
        <v>58</v>
      </c>
      <c r="C108" s="2"/>
      <c r="D108" s="2"/>
      <c r="E108" s="2"/>
      <c r="F108" s="2"/>
      <c r="G108" s="2"/>
    </row>
    <row r="109" spans="1:7" ht="27" x14ac:dyDescent="0.25">
      <c r="A109" s="2" t="s">
        <v>33</v>
      </c>
      <c r="B109" s="3" t="s">
        <v>72</v>
      </c>
      <c r="C109" s="2"/>
      <c r="D109" s="2"/>
      <c r="E109" s="2"/>
      <c r="F109" s="2"/>
      <c r="G109" s="2"/>
    </row>
    <row r="110" spans="1:7" x14ac:dyDescent="0.25">
      <c r="A110" s="26" t="s">
        <v>24</v>
      </c>
      <c r="B110" s="26"/>
      <c r="C110" s="2"/>
      <c r="D110" s="2"/>
      <c r="E110" s="2"/>
      <c r="F110" s="2"/>
      <c r="G110" s="2"/>
    </row>
    <row r="111" spans="1:7" x14ac:dyDescent="0.25">
      <c r="A111" s="27" t="s">
        <v>93</v>
      </c>
      <c r="B111" s="27"/>
      <c r="C111" s="4" t="s">
        <v>94</v>
      </c>
      <c r="D111" s="4" t="str">
        <f>+C111</f>
        <v xml:space="preserve"> 212 </v>
      </c>
      <c r="E111" s="4"/>
      <c r="F111" s="4">
        <f>+D111-E111</f>
        <v>212</v>
      </c>
      <c r="G111" s="2"/>
    </row>
    <row r="112" spans="1:7" x14ac:dyDescent="0.25">
      <c r="A112" s="32" t="s">
        <v>29</v>
      </c>
      <c r="B112" s="32"/>
      <c r="C112" s="6" t="s">
        <v>95</v>
      </c>
      <c r="D112" s="4" t="str">
        <f>+C112</f>
        <v xml:space="preserve"> 7,492.90 </v>
      </c>
      <c r="E112" s="4"/>
      <c r="F112" s="7">
        <f>+D112-E112</f>
        <v>7492.9</v>
      </c>
      <c r="G112" s="2"/>
    </row>
    <row r="113" spans="1:7" x14ac:dyDescent="0.25">
      <c r="A113" s="2"/>
      <c r="B113" s="2"/>
      <c r="C113" s="2"/>
      <c r="D113" s="2"/>
      <c r="E113" s="2"/>
      <c r="F113" s="2"/>
      <c r="G113" s="2"/>
    </row>
    <row r="114" spans="1:7" ht="48" customHeight="1" x14ac:dyDescent="0.25">
      <c r="A114" s="2" t="s">
        <v>7</v>
      </c>
      <c r="B114" s="3" t="s">
        <v>4</v>
      </c>
      <c r="C114" s="25" t="s">
        <v>8</v>
      </c>
      <c r="D114" s="25"/>
      <c r="E114" s="25" t="s">
        <v>9</v>
      </c>
      <c r="F114" s="25" t="s">
        <v>10</v>
      </c>
      <c r="G114" s="25" t="s">
        <v>11</v>
      </c>
    </row>
    <row r="115" spans="1:7" ht="63" customHeight="1" x14ac:dyDescent="0.25">
      <c r="A115" s="2" t="s">
        <v>12</v>
      </c>
      <c r="B115" s="3" t="s">
        <v>96</v>
      </c>
      <c r="C115" s="8" t="s">
        <v>14</v>
      </c>
      <c r="D115" s="8" t="s">
        <v>15</v>
      </c>
      <c r="E115" s="25"/>
      <c r="F115" s="25"/>
      <c r="G115" s="25"/>
    </row>
    <row r="116" spans="1:7" ht="40.5" x14ac:dyDescent="0.25">
      <c r="A116" s="2" t="s">
        <v>16</v>
      </c>
      <c r="B116" s="3" t="s">
        <v>97</v>
      </c>
      <c r="C116" s="2"/>
      <c r="D116" s="2"/>
      <c r="E116" s="2"/>
      <c r="F116" s="2"/>
      <c r="G116" s="2"/>
    </row>
    <row r="117" spans="1:7" ht="27" x14ac:dyDescent="0.25">
      <c r="A117" s="2" t="s">
        <v>18</v>
      </c>
      <c r="B117" s="3" t="s">
        <v>98</v>
      </c>
      <c r="C117" s="2"/>
      <c r="D117" s="2"/>
      <c r="E117" s="2"/>
      <c r="F117" s="2"/>
      <c r="G117" s="2"/>
    </row>
    <row r="118" spans="1:7" x14ac:dyDescent="0.25">
      <c r="A118" s="2" t="s">
        <v>20</v>
      </c>
      <c r="B118" s="3" t="s">
        <v>58</v>
      </c>
      <c r="C118" s="2"/>
      <c r="D118" s="2"/>
      <c r="E118" s="2"/>
      <c r="F118" s="2"/>
      <c r="G118" s="2"/>
    </row>
    <row r="119" spans="1:7" ht="27" x14ac:dyDescent="0.25">
      <c r="A119" s="2" t="s">
        <v>33</v>
      </c>
      <c r="B119" s="3" t="s">
        <v>99</v>
      </c>
      <c r="C119" s="2"/>
      <c r="D119" s="2"/>
      <c r="E119" s="2"/>
      <c r="F119" s="2"/>
      <c r="G119" s="2"/>
    </row>
    <row r="120" spans="1:7" x14ac:dyDescent="0.25">
      <c r="A120" s="26" t="s">
        <v>24</v>
      </c>
      <c r="B120" s="26"/>
      <c r="C120" s="2"/>
      <c r="D120" s="2"/>
      <c r="E120" s="2"/>
      <c r="F120" s="2"/>
      <c r="G120" s="2"/>
    </row>
    <row r="121" spans="1:7" x14ac:dyDescent="0.25">
      <c r="A121" s="27" t="s">
        <v>100</v>
      </c>
      <c r="B121" s="27"/>
      <c r="C121" s="4" t="s">
        <v>101</v>
      </c>
      <c r="D121" s="4" t="s">
        <v>101</v>
      </c>
      <c r="E121" s="4"/>
      <c r="F121" s="4">
        <f>+D121-E121</f>
        <v>193</v>
      </c>
      <c r="G121" s="2"/>
    </row>
    <row r="122" spans="1:7" x14ac:dyDescent="0.25">
      <c r="A122" s="32" t="s">
        <v>29</v>
      </c>
      <c r="B122" s="32"/>
      <c r="C122" s="6" t="s">
        <v>102</v>
      </c>
      <c r="D122" s="6" t="s">
        <v>102</v>
      </c>
      <c r="E122" s="4"/>
      <c r="F122" s="7">
        <f>+D122-E122</f>
        <v>8564.5</v>
      </c>
      <c r="G122" s="2"/>
    </row>
    <row r="123" spans="1:7" x14ac:dyDescent="0.25">
      <c r="A123" s="2"/>
      <c r="B123" s="2"/>
      <c r="C123" s="2"/>
      <c r="D123" s="2"/>
      <c r="E123" s="2"/>
      <c r="F123" s="2"/>
      <c r="G123" s="2"/>
    </row>
    <row r="124" spans="1:7" ht="48" customHeight="1" x14ac:dyDescent="0.25">
      <c r="A124" s="2" t="s">
        <v>7</v>
      </c>
      <c r="B124" s="3" t="s">
        <v>4</v>
      </c>
      <c r="C124" s="25" t="s">
        <v>8</v>
      </c>
      <c r="D124" s="25"/>
      <c r="E124" s="25" t="s">
        <v>9</v>
      </c>
      <c r="F124" s="25" t="s">
        <v>10</v>
      </c>
      <c r="G124" s="25" t="s">
        <v>11</v>
      </c>
    </row>
    <row r="125" spans="1:7" ht="63" customHeight="1" x14ac:dyDescent="0.25">
      <c r="A125" s="2" t="s">
        <v>12</v>
      </c>
      <c r="B125" s="3" t="s">
        <v>103</v>
      </c>
      <c r="C125" s="8" t="s">
        <v>14</v>
      </c>
      <c r="D125" s="8" t="s">
        <v>15</v>
      </c>
      <c r="E125" s="25"/>
      <c r="F125" s="25"/>
      <c r="G125" s="25"/>
    </row>
    <row r="126" spans="1:7" ht="27" x14ac:dyDescent="0.25">
      <c r="A126" s="2" t="s">
        <v>16</v>
      </c>
      <c r="B126" s="3" t="s">
        <v>104</v>
      </c>
      <c r="C126" s="2"/>
      <c r="D126" s="2"/>
      <c r="E126" s="2"/>
      <c r="F126" s="2"/>
      <c r="G126" s="2"/>
    </row>
    <row r="127" spans="1:7" ht="54" x14ac:dyDescent="0.25">
      <c r="A127" s="2" t="s">
        <v>18</v>
      </c>
      <c r="B127" s="3" t="s">
        <v>105</v>
      </c>
      <c r="C127" s="2"/>
      <c r="D127" s="2"/>
      <c r="E127" s="2"/>
      <c r="F127" s="2"/>
      <c r="G127" s="2"/>
    </row>
    <row r="128" spans="1:7" x14ac:dyDescent="0.25">
      <c r="A128" s="2" t="s">
        <v>20</v>
      </c>
      <c r="B128" s="3" t="s">
        <v>58</v>
      </c>
      <c r="C128" s="2"/>
      <c r="D128" s="2"/>
      <c r="E128" s="2"/>
      <c r="F128" s="2"/>
      <c r="G128" s="2"/>
    </row>
    <row r="129" spans="1:7" ht="40.5" x14ac:dyDescent="0.25">
      <c r="A129" s="2" t="s">
        <v>33</v>
      </c>
      <c r="B129" s="3" t="s">
        <v>106</v>
      </c>
      <c r="C129" s="2"/>
      <c r="D129" s="2"/>
      <c r="E129" s="2"/>
      <c r="F129" s="2"/>
      <c r="G129" s="2"/>
    </row>
    <row r="130" spans="1:7" x14ac:dyDescent="0.25">
      <c r="A130" s="26" t="s">
        <v>24</v>
      </c>
      <c r="B130" s="26"/>
      <c r="C130" s="2"/>
      <c r="D130" s="2"/>
      <c r="E130" s="2"/>
      <c r="F130" s="2"/>
      <c r="G130" s="2"/>
    </row>
    <row r="131" spans="1:7" x14ac:dyDescent="0.25">
      <c r="A131" s="27" t="s">
        <v>93</v>
      </c>
      <c r="B131" s="27"/>
      <c r="C131" s="4" t="s">
        <v>107</v>
      </c>
      <c r="D131" s="4" t="s">
        <v>107</v>
      </c>
      <c r="E131" s="4"/>
      <c r="F131" s="4"/>
      <c r="G131" s="2"/>
    </row>
    <row r="132" spans="1:7" x14ac:dyDescent="0.25">
      <c r="A132" s="32" t="s">
        <v>29</v>
      </c>
      <c r="B132" s="32"/>
      <c r="C132" s="6" t="s">
        <v>108</v>
      </c>
      <c r="D132" s="6" t="s">
        <v>108</v>
      </c>
      <c r="E132" s="4"/>
      <c r="F132" s="4"/>
      <c r="G132" s="2"/>
    </row>
  </sheetData>
  <mergeCells count="94">
    <mergeCell ref="G114:G115"/>
    <mergeCell ref="C124:D124"/>
    <mergeCell ref="E124:E125"/>
    <mergeCell ref="F124:F125"/>
    <mergeCell ref="G124:G125"/>
    <mergeCell ref="C114:D114"/>
    <mergeCell ref="E114:E115"/>
    <mergeCell ref="F114:F115"/>
    <mergeCell ref="E94:E95"/>
    <mergeCell ref="F94:F95"/>
    <mergeCell ref="G94:G95"/>
    <mergeCell ref="C104:D104"/>
    <mergeCell ref="E104:E105"/>
    <mergeCell ref="F104:F105"/>
    <mergeCell ref="G104:G105"/>
    <mergeCell ref="C94:D94"/>
    <mergeCell ref="F73:F74"/>
    <mergeCell ref="G73:G74"/>
    <mergeCell ref="C83:D83"/>
    <mergeCell ref="E83:E84"/>
    <mergeCell ref="F83:F84"/>
    <mergeCell ref="G83:G84"/>
    <mergeCell ref="E73:E74"/>
    <mergeCell ref="C73:D73"/>
    <mergeCell ref="A132:B132"/>
    <mergeCell ref="A122:B122"/>
    <mergeCell ref="A100:B100"/>
    <mergeCell ref="A101:B101"/>
    <mergeCell ref="A102:B102"/>
    <mergeCell ref="A111:B111"/>
    <mergeCell ref="A112:B112"/>
    <mergeCell ref="A120:B120"/>
    <mergeCell ref="A121:B121"/>
    <mergeCell ref="A130:B130"/>
    <mergeCell ref="A90:B90"/>
    <mergeCell ref="A91:B91"/>
    <mergeCell ref="A92:B92"/>
    <mergeCell ref="A131:B131"/>
    <mergeCell ref="A22:B22"/>
    <mergeCell ref="A38:B38"/>
    <mergeCell ref="A51:B51"/>
    <mergeCell ref="A69:B69"/>
    <mergeCell ref="A70:B70"/>
    <mergeCell ref="A110:B110"/>
    <mergeCell ref="A59:B59"/>
    <mergeCell ref="A60:B60"/>
    <mergeCell ref="A61:B61"/>
    <mergeCell ref="A71:B71"/>
    <mergeCell ref="A79:B79"/>
    <mergeCell ref="A89:B89"/>
    <mergeCell ref="G12:G13"/>
    <mergeCell ref="A1:G1"/>
    <mergeCell ref="A3:G3"/>
    <mergeCell ref="B7:F7"/>
    <mergeCell ref="B8:F8"/>
    <mergeCell ref="A10:F10"/>
    <mergeCell ref="C12:D12"/>
    <mergeCell ref="E12:E13"/>
    <mergeCell ref="F12:F13"/>
    <mergeCell ref="A18:B18"/>
    <mergeCell ref="A19:B19"/>
    <mergeCell ref="A20:B20"/>
    <mergeCell ref="A21:B21"/>
    <mergeCell ref="A50:B50"/>
    <mergeCell ref="A39:B39"/>
    <mergeCell ref="A40:B40"/>
    <mergeCell ref="A36:B36"/>
    <mergeCell ref="A37:B37"/>
    <mergeCell ref="E53:E54"/>
    <mergeCell ref="F53:F54"/>
    <mergeCell ref="G53:G54"/>
    <mergeCell ref="C63:D63"/>
    <mergeCell ref="E63:E64"/>
    <mergeCell ref="F63:F64"/>
    <mergeCell ref="G63:G64"/>
    <mergeCell ref="C53:D53"/>
    <mergeCell ref="A81:B81"/>
    <mergeCell ref="A80:B80"/>
    <mergeCell ref="A41:B41"/>
    <mergeCell ref="A32:B32"/>
    <mergeCell ref="A33:B33"/>
    <mergeCell ref="A34:B34"/>
    <mergeCell ref="A35:B35"/>
    <mergeCell ref="E43:E44"/>
    <mergeCell ref="F43:F44"/>
    <mergeCell ref="G43:G44"/>
    <mergeCell ref="A49:B49"/>
    <mergeCell ref="G24:G25"/>
    <mergeCell ref="A30:B30"/>
    <mergeCell ref="A31:B31"/>
    <mergeCell ref="C43:D43"/>
    <mergeCell ref="C24:D24"/>
    <mergeCell ref="E24:E25"/>
    <mergeCell ref="F24:F2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8FA0-88A1-4125-B28B-AEB1F8F88F85}">
  <dimension ref="A1:G34"/>
  <sheetViews>
    <sheetView tabSelected="1" topLeftCell="A9" zoomScaleNormal="100" workbookViewId="0">
      <selection activeCell="B25" sqref="B25"/>
    </sheetView>
  </sheetViews>
  <sheetFormatPr defaultColWidth="9.140625" defaultRowHeight="13.5" x14ac:dyDescent="0.25"/>
  <cols>
    <col min="1" max="1" width="28.42578125" style="1" customWidth="1"/>
    <col min="2" max="2" width="47.42578125" style="1" customWidth="1"/>
    <col min="3" max="3" width="37.7109375" style="1" customWidth="1"/>
    <col min="4" max="4" width="18.28515625" style="1" customWidth="1"/>
    <col min="5" max="5" width="51.28515625" style="1" customWidth="1"/>
    <col min="6" max="6" width="20.42578125" style="1" customWidth="1"/>
    <col min="7" max="7" width="50.42578125" style="1" customWidth="1"/>
    <col min="8" max="16384" width="9.140625" style="1"/>
  </cols>
  <sheetData>
    <row r="1" spans="1:7" ht="35.450000000000003" customHeight="1" x14ac:dyDescent="0.25">
      <c r="A1" s="33" t="s">
        <v>0</v>
      </c>
      <c r="B1" s="33"/>
      <c r="C1" s="33"/>
      <c r="D1" s="33"/>
      <c r="E1" s="33"/>
      <c r="F1" s="33"/>
      <c r="G1" s="33"/>
    </row>
    <row r="2" spans="1:7" ht="6.95" customHeight="1" x14ac:dyDescent="0.25"/>
    <row r="3" spans="1:7" ht="15" customHeight="1" x14ac:dyDescent="0.25">
      <c r="A3" s="34" t="s">
        <v>109</v>
      </c>
      <c r="B3" s="35"/>
      <c r="C3" s="35"/>
      <c r="D3" s="35"/>
      <c r="E3" s="35"/>
      <c r="F3" s="35"/>
      <c r="G3" s="35"/>
    </row>
    <row r="4" spans="1:7" ht="8.4499999999999993" customHeight="1" x14ac:dyDescent="0.25"/>
    <row r="5" spans="1:7" ht="8.4499999999999993" customHeight="1" x14ac:dyDescent="0.25"/>
    <row r="6" spans="1:7" ht="8.4499999999999993" customHeight="1" x14ac:dyDescent="0.25"/>
    <row r="7" spans="1:7" ht="14.25" x14ac:dyDescent="0.25">
      <c r="A7" s="9" t="s">
        <v>2</v>
      </c>
      <c r="B7" s="36" t="s">
        <v>3</v>
      </c>
      <c r="C7" s="36"/>
      <c r="D7" s="36"/>
      <c r="E7" s="36"/>
      <c r="F7" s="36"/>
    </row>
    <row r="8" spans="1:7" x14ac:dyDescent="0.25">
      <c r="A8" s="10">
        <v>1146</v>
      </c>
      <c r="B8" s="37" t="s">
        <v>110</v>
      </c>
      <c r="C8" s="37"/>
      <c r="D8" s="37"/>
      <c r="E8" s="37"/>
      <c r="F8" s="37"/>
    </row>
    <row r="10" spans="1:7" ht="14.25" x14ac:dyDescent="0.25">
      <c r="A10" s="38" t="s">
        <v>6</v>
      </c>
      <c r="B10" s="38"/>
      <c r="C10" s="38"/>
      <c r="D10" s="38"/>
      <c r="E10" s="38"/>
      <c r="F10" s="38"/>
    </row>
    <row r="12" spans="1:7" ht="48" hidden="1" customHeight="1" x14ac:dyDescent="0.25">
      <c r="A12" s="2" t="s">
        <v>7</v>
      </c>
      <c r="B12" s="3" t="s">
        <v>111</v>
      </c>
      <c r="C12" s="25" t="s">
        <v>8</v>
      </c>
      <c r="D12" s="25"/>
      <c r="E12" s="25" t="s">
        <v>9</v>
      </c>
      <c r="F12" s="25" t="s">
        <v>10</v>
      </c>
      <c r="G12" s="25" t="s">
        <v>11</v>
      </c>
    </row>
    <row r="13" spans="1:7" ht="63" hidden="1" customHeight="1" x14ac:dyDescent="0.25">
      <c r="A13" s="2" t="s">
        <v>12</v>
      </c>
      <c r="B13" s="3" t="s">
        <v>112</v>
      </c>
      <c r="C13" s="8" t="s">
        <v>14</v>
      </c>
      <c r="D13" s="8" t="s">
        <v>15</v>
      </c>
      <c r="E13" s="25"/>
      <c r="F13" s="25"/>
      <c r="G13" s="25"/>
    </row>
    <row r="14" spans="1:7" hidden="1" x14ac:dyDescent="0.25">
      <c r="A14" s="2" t="s">
        <v>16</v>
      </c>
      <c r="B14" s="3" t="s">
        <v>113</v>
      </c>
      <c r="C14" s="2"/>
      <c r="D14" s="2"/>
      <c r="E14" s="2"/>
      <c r="F14" s="2"/>
      <c r="G14" s="2"/>
    </row>
    <row r="15" spans="1:7" ht="67.5" hidden="1" x14ac:dyDescent="0.25">
      <c r="A15" s="2" t="s">
        <v>18</v>
      </c>
      <c r="B15" s="3" t="s">
        <v>114</v>
      </c>
      <c r="C15" s="2"/>
      <c r="D15" s="2"/>
      <c r="E15" s="2"/>
      <c r="F15" s="2"/>
      <c r="G15" s="2"/>
    </row>
    <row r="16" spans="1:7" hidden="1" x14ac:dyDescent="0.25">
      <c r="A16" s="2" t="s">
        <v>20</v>
      </c>
      <c r="B16" s="3" t="s">
        <v>21</v>
      </c>
      <c r="C16" s="2"/>
      <c r="D16" s="2"/>
      <c r="E16" s="2"/>
      <c r="F16" s="2"/>
      <c r="G16" s="2"/>
    </row>
    <row r="17" spans="1:7" ht="67.5" hidden="1" x14ac:dyDescent="0.25">
      <c r="A17" s="2" t="s">
        <v>22</v>
      </c>
      <c r="B17" s="3" t="s">
        <v>115</v>
      </c>
      <c r="C17" s="2"/>
      <c r="D17" s="2"/>
      <c r="E17" s="2"/>
      <c r="F17" s="2"/>
      <c r="G17" s="2"/>
    </row>
    <row r="18" spans="1:7" hidden="1" x14ac:dyDescent="0.25">
      <c r="A18" s="26" t="s">
        <v>24</v>
      </c>
      <c r="B18" s="26"/>
      <c r="C18" s="2"/>
      <c r="D18" s="2"/>
      <c r="E18" s="2"/>
      <c r="F18" s="2"/>
      <c r="G18" s="2"/>
    </row>
    <row r="19" spans="1:7" hidden="1" x14ac:dyDescent="0.25">
      <c r="A19" s="27" t="s">
        <v>116</v>
      </c>
      <c r="B19" s="27"/>
      <c r="C19" s="4" t="s">
        <v>117</v>
      </c>
      <c r="D19" s="4" t="s">
        <v>117</v>
      </c>
      <c r="E19" s="4"/>
      <c r="F19" s="4">
        <f>+D19-E19</f>
        <v>578</v>
      </c>
      <c r="G19" s="2"/>
    </row>
    <row r="20" spans="1:7" hidden="1" x14ac:dyDescent="0.25">
      <c r="A20" s="27" t="s">
        <v>118</v>
      </c>
      <c r="B20" s="27"/>
      <c r="C20" s="4" t="s">
        <v>119</v>
      </c>
      <c r="D20" s="4" t="s">
        <v>119</v>
      </c>
      <c r="E20" s="4"/>
      <c r="F20" s="4">
        <f>+D20-E20</f>
        <v>323</v>
      </c>
      <c r="G20" s="2"/>
    </row>
    <row r="21" spans="1:7" hidden="1" x14ac:dyDescent="0.25">
      <c r="A21" s="27" t="s">
        <v>120</v>
      </c>
      <c r="B21" s="27"/>
      <c r="C21" s="4" t="s">
        <v>121</v>
      </c>
      <c r="D21" s="4" t="s">
        <v>121</v>
      </c>
      <c r="E21" s="4"/>
      <c r="F21" s="4">
        <f>+D21-E21</f>
        <v>255</v>
      </c>
      <c r="G21" s="2"/>
    </row>
    <row r="22" spans="1:7" hidden="1" x14ac:dyDescent="0.25">
      <c r="A22" s="32" t="s">
        <v>29</v>
      </c>
      <c r="B22" s="32"/>
      <c r="C22" s="6" t="s">
        <v>122</v>
      </c>
      <c r="D22" s="6" t="s">
        <v>122</v>
      </c>
      <c r="E22" s="4"/>
      <c r="F22" s="7">
        <f>+D22-E22</f>
        <v>10729.7</v>
      </c>
      <c r="G22" s="2"/>
    </row>
    <row r="23" spans="1:7" x14ac:dyDescent="0.25">
      <c r="A23" s="2"/>
      <c r="B23" s="2"/>
      <c r="C23" s="2"/>
      <c r="D23" s="2"/>
      <c r="E23" s="2"/>
      <c r="F23" s="2"/>
      <c r="G23" s="2"/>
    </row>
    <row r="24" spans="1:7" ht="48" customHeight="1" x14ac:dyDescent="0.25">
      <c r="A24" s="2" t="s">
        <v>7</v>
      </c>
      <c r="B24" s="3" t="s">
        <v>111</v>
      </c>
      <c r="C24" s="25" t="s">
        <v>8</v>
      </c>
      <c r="D24" s="25"/>
      <c r="E24" s="25" t="s">
        <v>9</v>
      </c>
      <c r="F24" s="25" t="s">
        <v>10</v>
      </c>
      <c r="G24" s="25" t="s">
        <v>11</v>
      </c>
    </row>
    <row r="25" spans="1:7" ht="63" customHeight="1" x14ac:dyDescent="0.25">
      <c r="A25" s="2" t="s">
        <v>12</v>
      </c>
      <c r="B25" s="3">
        <v>11014</v>
      </c>
      <c r="C25" s="8" t="s">
        <v>14</v>
      </c>
      <c r="D25" s="8" t="s">
        <v>15</v>
      </c>
      <c r="E25" s="25"/>
      <c r="F25" s="25"/>
      <c r="G25" s="25"/>
    </row>
    <row r="26" spans="1:7" ht="27" x14ac:dyDescent="0.25">
      <c r="A26" s="15" t="s">
        <v>16</v>
      </c>
      <c r="B26" s="16" t="s">
        <v>123</v>
      </c>
      <c r="C26" s="2"/>
      <c r="D26" s="2"/>
      <c r="E26" s="2"/>
      <c r="F26" s="2"/>
      <c r="G26" s="2"/>
    </row>
    <row r="27" spans="1:7" ht="348.75" customHeight="1" x14ac:dyDescent="0.25">
      <c r="A27" s="15" t="s">
        <v>18</v>
      </c>
      <c r="B27" s="16" t="s">
        <v>124</v>
      </c>
      <c r="C27" s="19" t="s">
        <v>125</v>
      </c>
      <c r="D27" s="2"/>
      <c r="E27" s="20" t="s">
        <v>126</v>
      </c>
      <c r="F27" s="2"/>
      <c r="G27" s="2"/>
    </row>
    <row r="28" spans="1:7" x14ac:dyDescent="0.25">
      <c r="A28" s="15" t="s">
        <v>20</v>
      </c>
      <c r="B28" s="16" t="s">
        <v>21</v>
      </c>
      <c r="C28" s="2"/>
      <c r="D28" s="2"/>
      <c r="E28" s="2"/>
      <c r="F28" s="2"/>
      <c r="G28" s="2"/>
    </row>
    <row r="29" spans="1:7" ht="45.75" customHeight="1" x14ac:dyDescent="0.25">
      <c r="A29" s="15" t="s">
        <v>127</v>
      </c>
      <c r="B29" s="16" t="s">
        <v>128</v>
      </c>
      <c r="C29" s="21"/>
      <c r="D29" s="2"/>
      <c r="E29" s="2"/>
      <c r="F29" s="2"/>
      <c r="G29" s="2"/>
    </row>
    <row r="30" spans="1:7" ht="20.25" customHeight="1" x14ac:dyDescent="0.25">
      <c r="A30" s="26" t="s">
        <v>24</v>
      </c>
      <c r="B30" s="26"/>
      <c r="C30" s="21"/>
      <c r="D30" s="2"/>
      <c r="E30" s="2"/>
      <c r="F30" s="2"/>
      <c r="G30" s="2"/>
    </row>
    <row r="31" spans="1:7" ht="94.5" x14ac:dyDescent="0.25">
      <c r="A31" s="45" t="s">
        <v>129</v>
      </c>
      <c r="B31" s="45"/>
      <c r="C31" s="22">
        <v>3900</v>
      </c>
      <c r="D31" s="23">
        <v>3900</v>
      </c>
      <c r="E31" s="24">
        <v>3924</v>
      </c>
      <c r="F31" s="17">
        <f>+D31-E31</f>
        <v>-24</v>
      </c>
      <c r="G31" s="19" t="s">
        <v>130</v>
      </c>
    </row>
    <row r="32" spans="1:7" ht="15" customHeight="1" x14ac:dyDescent="0.25">
      <c r="A32" s="45" t="s">
        <v>131</v>
      </c>
      <c r="B32" s="45"/>
      <c r="C32" s="17">
        <v>8</v>
      </c>
      <c r="D32" s="17">
        <v>8</v>
      </c>
      <c r="E32" s="4">
        <v>8</v>
      </c>
      <c r="F32" s="17">
        <f>+D32-E32</f>
        <v>0</v>
      </c>
      <c r="G32" s="2"/>
    </row>
    <row r="33" spans="1:7" ht="15" customHeight="1" x14ac:dyDescent="0.25">
      <c r="A33" s="45" t="s">
        <v>132</v>
      </c>
      <c r="B33" s="45"/>
      <c r="C33" s="17">
        <v>3</v>
      </c>
      <c r="D33" s="17">
        <v>3</v>
      </c>
      <c r="E33" s="4">
        <v>3</v>
      </c>
      <c r="F33" s="17">
        <f>+D33-E33</f>
        <v>0</v>
      </c>
      <c r="G33" s="2"/>
    </row>
    <row r="34" spans="1:7" x14ac:dyDescent="0.25">
      <c r="A34" s="32" t="s">
        <v>29</v>
      </c>
      <c r="B34" s="32"/>
      <c r="C34" s="18">
        <v>63191.8</v>
      </c>
      <c r="D34" s="18">
        <v>63191.8</v>
      </c>
      <c r="E34" s="18">
        <v>63191.8</v>
      </c>
      <c r="F34" s="7">
        <f>+D34-E34</f>
        <v>0</v>
      </c>
      <c r="G34" s="2"/>
    </row>
  </sheetData>
  <mergeCells count="23">
    <mergeCell ref="G24:G25"/>
    <mergeCell ref="E12:E13"/>
    <mergeCell ref="A33:B33"/>
    <mergeCell ref="A34:B34"/>
    <mergeCell ref="C24:D24"/>
    <mergeCell ref="E24:E25"/>
    <mergeCell ref="F24:F25"/>
    <mergeCell ref="A30:B30"/>
    <mergeCell ref="A31:B31"/>
    <mergeCell ref="A32:B32"/>
    <mergeCell ref="A22:B22"/>
    <mergeCell ref="G12:G13"/>
    <mergeCell ref="F12:F13"/>
    <mergeCell ref="C12:D12"/>
    <mergeCell ref="A20:B20"/>
    <mergeCell ref="A21:B21"/>
    <mergeCell ref="A19:B19"/>
    <mergeCell ref="A18:B18"/>
    <mergeCell ref="A1:G1"/>
    <mergeCell ref="A3:G3"/>
    <mergeCell ref="B7:F7"/>
    <mergeCell ref="B8:F8"/>
    <mergeCell ref="A10:F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712E-CACA-4C78-9BFC-69E4697ADF11}">
  <dimension ref="A1:G163"/>
  <sheetViews>
    <sheetView zoomScaleNormal="100" workbookViewId="0">
      <selection activeCell="B14" sqref="B14"/>
    </sheetView>
  </sheetViews>
  <sheetFormatPr defaultColWidth="9.140625" defaultRowHeight="13.5" x14ac:dyDescent="0.25"/>
  <cols>
    <col min="1" max="1" width="28.42578125" style="1" customWidth="1"/>
    <col min="2" max="2" width="47.42578125" style="1" customWidth="1"/>
    <col min="3" max="4" width="15.42578125" style="1" customWidth="1"/>
    <col min="5" max="5" width="18.28515625" style="1" customWidth="1"/>
    <col min="6" max="6" width="20.42578125" style="1" customWidth="1"/>
    <col min="7" max="7" width="45.42578125" style="1" customWidth="1"/>
    <col min="8" max="16384" width="9.140625" style="1"/>
  </cols>
  <sheetData>
    <row r="1" spans="1:7" ht="35.450000000000003" customHeight="1" x14ac:dyDescent="0.25">
      <c r="A1" s="33" t="s">
        <v>0</v>
      </c>
      <c r="B1" s="33"/>
      <c r="C1" s="33"/>
      <c r="D1" s="33"/>
      <c r="E1" s="33"/>
      <c r="F1" s="33"/>
      <c r="G1" s="33"/>
    </row>
    <row r="2" spans="1:7" ht="6.95" customHeight="1" x14ac:dyDescent="0.25"/>
    <row r="3" spans="1:7" x14ac:dyDescent="0.25">
      <c r="A3" s="34" t="s">
        <v>133</v>
      </c>
      <c r="B3" s="35"/>
      <c r="C3" s="35"/>
      <c r="D3" s="35"/>
      <c r="E3" s="35"/>
      <c r="F3" s="35"/>
      <c r="G3" s="35"/>
    </row>
    <row r="4" spans="1:7" ht="8.4499999999999993" customHeight="1" x14ac:dyDescent="0.25"/>
    <row r="5" spans="1:7" ht="8.4499999999999993" customHeight="1" x14ac:dyDescent="0.25"/>
    <row r="6" spans="1:7" ht="8.4499999999999993" customHeight="1" x14ac:dyDescent="0.25"/>
    <row r="7" spans="1:7" ht="14.25" x14ac:dyDescent="0.25">
      <c r="A7" s="9" t="s">
        <v>2</v>
      </c>
      <c r="B7" s="36" t="s">
        <v>3</v>
      </c>
      <c r="C7" s="36"/>
      <c r="D7" s="36"/>
      <c r="E7" s="36"/>
      <c r="F7" s="36"/>
    </row>
    <row r="8" spans="1:7" x14ac:dyDescent="0.25">
      <c r="A8" s="10">
        <v>1162</v>
      </c>
      <c r="B8" s="37" t="s">
        <v>134</v>
      </c>
      <c r="C8" s="37"/>
      <c r="D8" s="37"/>
      <c r="E8" s="37"/>
      <c r="F8" s="37"/>
    </row>
    <row r="10" spans="1:7" ht="14.25" x14ac:dyDescent="0.25">
      <c r="A10" s="38" t="s">
        <v>6</v>
      </c>
      <c r="B10" s="38"/>
      <c r="C10" s="38"/>
      <c r="D10" s="38"/>
      <c r="E10" s="38"/>
      <c r="F10" s="38"/>
    </row>
    <row r="12" spans="1:7" ht="48" customHeight="1" x14ac:dyDescent="0.25">
      <c r="A12" s="2" t="s">
        <v>7</v>
      </c>
      <c r="B12" s="3" t="s">
        <v>135</v>
      </c>
      <c r="C12" s="25" t="s">
        <v>8</v>
      </c>
      <c r="D12" s="25"/>
      <c r="E12" s="25" t="s">
        <v>9</v>
      </c>
      <c r="F12" s="25" t="s">
        <v>10</v>
      </c>
      <c r="G12" s="25" t="s">
        <v>11</v>
      </c>
    </row>
    <row r="13" spans="1:7" ht="63" customHeight="1" x14ac:dyDescent="0.25">
      <c r="A13" s="2" t="s">
        <v>12</v>
      </c>
      <c r="B13" s="3" t="s">
        <v>13</v>
      </c>
      <c r="C13" s="8" t="s">
        <v>14</v>
      </c>
      <c r="D13" s="8" t="s">
        <v>15</v>
      </c>
      <c r="E13" s="25"/>
      <c r="F13" s="25"/>
      <c r="G13" s="25"/>
    </row>
    <row r="14" spans="1:7" ht="54.75" x14ac:dyDescent="0.25">
      <c r="A14" s="2" t="s">
        <v>16</v>
      </c>
      <c r="B14" s="3" t="s">
        <v>136</v>
      </c>
      <c r="C14" s="2"/>
      <c r="D14" s="2"/>
      <c r="E14" s="2"/>
      <c r="F14" s="2"/>
      <c r="G14" s="2"/>
    </row>
    <row r="15" spans="1:7" ht="54" x14ac:dyDescent="0.25">
      <c r="A15" s="2" t="s">
        <v>18</v>
      </c>
      <c r="B15" s="3" t="s">
        <v>137</v>
      </c>
      <c r="C15" s="2"/>
      <c r="D15" s="2"/>
      <c r="E15" s="2"/>
      <c r="F15" s="2"/>
      <c r="G15" s="2"/>
    </row>
    <row r="16" spans="1:7" x14ac:dyDescent="0.25">
      <c r="A16" s="2" t="s">
        <v>20</v>
      </c>
      <c r="B16" s="3" t="s">
        <v>21</v>
      </c>
      <c r="C16" s="2"/>
      <c r="D16" s="2"/>
      <c r="E16" s="2"/>
      <c r="F16" s="2"/>
      <c r="G16" s="2"/>
    </row>
    <row r="17" spans="1:7" ht="27" x14ac:dyDescent="0.25">
      <c r="A17" s="2" t="s">
        <v>138</v>
      </c>
      <c r="B17" s="3" t="s">
        <v>139</v>
      </c>
      <c r="C17" s="2"/>
      <c r="D17" s="2"/>
      <c r="E17" s="2"/>
      <c r="F17" s="2"/>
      <c r="G17" s="2"/>
    </row>
    <row r="18" spans="1:7" x14ac:dyDescent="0.25">
      <c r="A18" s="26" t="s">
        <v>24</v>
      </c>
      <c r="B18" s="26"/>
      <c r="C18" s="2"/>
      <c r="D18" s="2"/>
      <c r="E18" s="2"/>
      <c r="F18" s="2"/>
      <c r="G18" s="2"/>
    </row>
    <row r="19" spans="1:7" x14ac:dyDescent="0.25">
      <c r="A19" s="32" t="s">
        <v>29</v>
      </c>
      <c r="B19" s="32"/>
      <c r="C19" s="12">
        <v>82081.100000000006</v>
      </c>
      <c r="D19" s="13">
        <v>88933.1</v>
      </c>
      <c r="E19" s="4"/>
      <c r="F19" s="7">
        <f>+D19-E19</f>
        <v>88933.1</v>
      </c>
      <c r="G19" s="2"/>
    </row>
    <row r="20" spans="1:7" x14ac:dyDescent="0.25">
      <c r="A20" s="2"/>
      <c r="B20" s="2"/>
      <c r="C20" s="2"/>
      <c r="D20" s="2"/>
      <c r="E20" s="2"/>
      <c r="F20" s="2"/>
      <c r="G20" s="2"/>
    </row>
    <row r="21" spans="1:7" ht="48" customHeight="1" x14ac:dyDescent="0.25">
      <c r="A21" s="2" t="s">
        <v>7</v>
      </c>
      <c r="B21" s="3" t="s">
        <v>135</v>
      </c>
      <c r="C21" s="25" t="s">
        <v>8</v>
      </c>
      <c r="D21" s="25"/>
      <c r="E21" s="25" t="s">
        <v>9</v>
      </c>
      <c r="F21" s="25" t="s">
        <v>10</v>
      </c>
      <c r="G21" s="25" t="s">
        <v>11</v>
      </c>
    </row>
    <row r="22" spans="1:7" ht="63" customHeight="1" x14ac:dyDescent="0.25">
      <c r="A22" s="2" t="s">
        <v>12</v>
      </c>
      <c r="B22" s="3" t="s">
        <v>140</v>
      </c>
      <c r="C22" s="8" t="s">
        <v>14</v>
      </c>
      <c r="D22" s="8" t="s">
        <v>15</v>
      </c>
      <c r="E22" s="25"/>
      <c r="F22" s="25"/>
      <c r="G22" s="25"/>
    </row>
    <row r="23" spans="1:7" x14ac:dyDescent="0.25">
      <c r="A23" s="2" t="s">
        <v>16</v>
      </c>
      <c r="B23" s="3" t="s">
        <v>141</v>
      </c>
      <c r="C23" s="2"/>
      <c r="D23" s="2"/>
      <c r="E23" s="2"/>
      <c r="F23" s="2"/>
      <c r="G23" s="2"/>
    </row>
    <row r="24" spans="1:7" ht="67.5" x14ac:dyDescent="0.25">
      <c r="A24" s="2" t="s">
        <v>18</v>
      </c>
      <c r="B24" s="3" t="s">
        <v>142</v>
      </c>
      <c r="C24" s="2"/>
      <c r="D24" s="2"/>
      <c r="E24" s="2"/>
      <c r="F24" s="2"/>
      <c r="G24" s="2"/>
    </row>
    <row r="25" spans="1:7" x14ac:dyDescent="0.25">
      <c r="A25" s="2" t="s">
        <v>20</v>
      </c>
      <c r="B25" s="3" t="s">
        <v>21</v>
      </c>
      <c r="C25" s="2"/>
      <c r="D25" s="2"/>
      <c r="E25" s="2"/>
      <c r="F25" s="2"/>
      <c r="G25" s="2"/>
    </row>
    <row r="26" spans="1:7" ht="40.5" x14ac:dyDescent="0.25">
      <c r="A26" s="2" t="s">
        <v>143</v>
      </c>
      <c r="B26" s="3" t="s">
        <v>144</v>
      </c>
      <c r="C26" s="2"/>
      <c r="D26" s="2"/>
      <c r="E26" s="2"/>
      <c r="F26" s="2"/>
      <c r="G26" s="2"/>
    </row>
    <row r="27" spans="1:7" x14ac:dyDescent="0.25">
      <c r="A27" s="26" t="s">
        <v>24</v>
      </c>
      <c r="B27" s="26"/>
      <c r="C27" s="2"/>
      <c r="D27" s="2"/>
      <c r="E27" s="2"/>
      <c r="F27" s="2"/>
      <c r="G27" s="2"/>
    </row>
    <row r="28" spans="1:7" ht="15" customHeight="1" x14ac:dyDescent="0.25">
      <c r="A28" s="27" t="s">
        <v>145</v>
      </c>
      <c r="B28" s="27"/>
      <c r="C28" s="4"/>
      <c r="D28" s="4"/>
      <c r="E28" s="4"/>
      <c r="F28" s="4"/>
      <c r="G28" s="2"/>
    </row>
    <row r="29" spans="1:7" ht="15" customHeight="1" x14ac:dyDescent="0.25">
      <c r="A29" s="27" t="s">
        <v>146</v>
      </c>
      <c r="B29" s="27"/>
      <c r="C29" s="4"/>
      <c r="D29" s="4"/>
      <c r="E29" s="4"/>
      <c r="F29" s="4"/>
      <c r="G29" s="2"/>
    </row>
    <row r="30" spans="1:7" ht="15" customHeight="1" x14ac:dyDescent="0.25">
      <c r="A30" s="27" t="s">
        <v>147</v>
      </c>
      <c r="B30" s="27"/>
      <c r="C30" s="4"/>
      <c r="D30" s="4"/>
      <c r="E30" s="4"/>
      <c r="F30" s="4"/>
      <c r="G30" s="2"/>
    </row>
    <row r="31" spans="1:7" ht="15" customHeight="1" x14ac:dyDescent="0.25">
      <c r="A31" s="27" t="s">
        <v>148</v>
      </c>
      <c r="B31" s="27"/>
      <c r="C31" s="4"/>
      <c r="D31" s="4"/>
      <c r="E31" s="4"/>
      <c r="F31" s="4"/>
      <c r="G31" s="2"/>
    </row>
    <row r="32" spans="1:7" ht="15" customHeight="1" x14ac:dyDescent="0.25">
      <c r="A32" s="27" t="s">
        <v>149</v>
      </c>
      <c r="B32" s="27"/>
      <c r="C32" s="4"/>
      <c r="D32" s="4"/>
      <c r="E32" s="4"/>
      <c r="F32" s="4"/>
      <c r="G32" s="2"/>
    </row>
    <row r="33" spans="1:7" ht="15" customHeight="1" x14ac:dyDescent="0.25">
      <c r="A33" s="27" t="s">
        <v>150</v>
      </c>
      <c r="B33" s="27"/>
      <c r="C33" s="4"/>
      <c r="D33" s="4"/>
      <c r="E33" s="4"/>
      <c r="F33" s="4"/>
      <c r="G33" s="2"/>
    </row>
    <row r="34" spans="1:7" ht="15" customHeight="1" x14ac:dyDescent="0.25">
      <c r="A34" s="27" t="s">
        <v>151</v>
      </c>
      <c r="B34" s="27"/>
      <c r="C34" s="4"/>
      <c r="D34" s="4"/>
      <c r="E34" s="4"/>
      <c r="F34" s="4"/>
      <c r="G34" s="2"/>
    </row>
    <row r="35" spans="1:7" ht="15" customHeight="1" x14ac:dyDescent="0.25">
      <c r="A35" s="27" t="s">
        <v>152</v>
      </c>
      <c r="B35" s="27"/>
      <c r="C35" s="4"/>
      <c r="D35" s="4"/>
      <c r="E35" s="4"/>
      <c r="F35" s="4"/>
      <c r="G35" s="2"/>
    </row>
    <row r="36" spans="1:7" ht="15" customHeight="1" x14ac:dyDescent="0.25">
      <c r="A36" s="27" t="s">
        <v>153</v>
      </c>
      <c r="B36" s="27"/>
      <c r="C36" s="4"/>
      <c r="D36" s="4"/>
      <c r="E36" s="4"/>
      <c r="F36" s="4"/>
      <c r="G36" s="2"/>
    </row>
    <row r="37" spans="1:7" ht="15" customHeight="1" x14ac:dyDescent="0.25">
      <c r="A37" s="27" t="s">
        <v>154</v>
      </c>
      <c r="B37" s="27"/>
      <c r="C37" s="4"/>
      <c r="D37" s="4"/>
      <c r="E37" s="4"/>
      <c r="F37" s="4"/>
      <c r="G37" s="2"/>
    </row>
    <row r="38" spans="1:7" ht="15" customHeight="1" x14ac:dyDescent="0.25">
      <c r="A38" s="27" t="s">
        <v>155</v>
      </c>
      <c r="B38" s="27"/>
      <c r="C38" s="4"/>
      <c r="D38" s="4"/>
      <c r="E38" s="4"/>
      <c r="F38" s="4"/>
      <c r="G38" s="2"/>
    </row>
    <row r="39" spans="1:7" ht="15" customHeight="1" x14ac:dyDescent="0.25">
      <c r="A39" s="27" t="s">
        <v>156</v>
      </c>
      <c r="B39" s="27"/>
      <c r="C39" s="4"/>
      <c r="D39" s="4"/>
      <c r="E39" s="4"/>
      <c r="F39" s="4"/>
      <c r="G39" s="2"/>
    </row>
    <row r="40" spans="1:7" x14ac:dyDescent="0.25">
      <c r="A40" s="32" t="s">
        <v>29</v>
      </c>
      <c r="B40" s="32"/>
      <c r="C40" s="13">
        <v>2757662.1</v>
      </c>
      <c r="D40" s="14">
        <v>2757662.1</v>
      </c>
      <c r="E40" s="4"/>
      <c r="F40" s="7">
        <f>+D40-E40</f>
        <v>2757662.1</v>
      </c>
      <c r="G40" s="2"/>
    </row>
    <row r="41" spans="1:7" x14ac:dyDescent="0.25">
      <c r="A41" s="2"/>
      <c r="B41" s="2"/>
      <c r="C41" s="2"/>
      <c r="D41" s="2"/>
      <c r="E41" s="2"/>
      <c r="F41" s="2"/>
      <c r="G41" s="2"/>
    </row>
    <row r="42" spans="1:7" ht="48" customHeight="1" x14ac:dyDescent="0.25">
      <c r="A42" s="2" t="s">
        <v>7</v>
      </c>
      <c r="B42" s="3" t="s">
        <v>135</v>
      </c>
      <c r="C42" s="25" t="s">
        <v>8</v>
      </c>
      <c r="D42" s="25"/>
      <c r="E42" s="25" t="s">
        <v>9</v>
      </c>
      <c r="F42" s="25" t="s">
        <v>10</v>
      </c>
      <c r="G42" s="25" t="s">
        <v>11</v>
      </c>
    </row>
    <row r="43" spans="1:7" ht="63" customHeight="1" x14ac:dyDescent="0.25">
      <c r="A43" s="2" t="s">
        <v>12</v>
      </c>
      <c r="B43" s="3" t="s">
        <v>157</v>
      </c>
      <c r="C43" s="8" t="s">
        <v>14</v>
      </c>
      <c r="D43" s="8" t="s">
        <v>15</v>
      </c>
      <c r="E43" s="25"/>
      <c r="F43" s="25"/>
      <c r="G43" s="25"/>
    </row>
    <row r="44" spans="1:7" ht="27" x14ac:dyDescent="0.25">
      <c r="A44" s="2" t="s">
        <v>16</v>
      </c>
      <c r="B44" s="3" t="s">
        <v>158</v>
      </c>
      <c r="C44" s="2"/>
      <c r="D44" s="2"/>
      <c r="E44" s="2"/>
      <c r="F44" s="2"/>
      <c r="G44" s="2"/>
    </row>
    <row r="45" spans="1:7" ht="54" x14ac:dyDescent="0.25">
      <c r="A45" s="2" t="s">
        <v>18</v>
      </c>
      <c r="B45" s="3" t="s">
        <v>159</v>
      </c>
      <c r="C45" s="2"/>
      <c r="D45" s="2"/>
      <c r="E45" s="2"/>
      <c r="F45" s="2"/>
      <c r="G45" s="2"/>
    </row>
    <row r="46" spans="1:7" x14ac:dyDescent="0.25">
      <c r="A46" s="2" t="s">
        <v>20</v>
      </c>
      <c r="B46" s="3" t="s">
        <v>21</v>
      </c>
      <c r="C46" s="2"/>
      <c r="D46" s="2"/>
      <c r="E46" s="2"/>
      <c r="F46" s="2"/>
      <c r="G46" s="2"/>
    </row>
    <row r="47" spans="1:7" ht="67.5" x14ac:dyDescent="0.25">
      <c r="A47" s="2" t="s">
        <v>143</v>
      </c>
      <c r="B47" s="3" t="s">
        <v>160</v>
      </c>
      <c r="C47" s="2"/>
      <c r="D47" s="2"/>
      <c r="E47" s="2"/>
      <c r="F47" s="2"/>
      <c r="G47" s="2"/>
    </row>
    <row r="48" spans="1:7" x14ac:dyDescent="0.25">
      <c r="A48" s="26" t="s">
        <v>24</v>
      </c>
      <c r="B48" s="26"/>
      <c r="C48" s="2"/>
      <c r="D48" s="2"/>
      <c r="E48" s="2"/>
      <c r="F48" s="2"/>
      <c r="G48" s="2"/>
    </row>
    <row r="49" spans="1:7" ht="14.65" customHeight="1" x14ac:dyDescent="0.25">
      <c r="A49" s="27" t="s">
        <v>161</v>
      </c>
      <c r="B49" s="27"/>
      <c r="C49" s="4" t="s">
        <v>46</v>
      </c>
      <c r="D49" s="4" t="str">
        <f>+C49</f>
        <v xml:space="preserve"> 3 </v>
      </c>
      <c r="E49" s="4"/>
      <c r="F49" s="4">
        <f>+D49-E49</f>
        <v>3</v>
      </c>
      <c r="G49" s="2"/>
    </row>
    <row r="50" spans="1:7" x14ac:dyDescent="0.25">
      <c r="A50" s="27" t="s">
        <v>162</v>
      </c>
      <c r="B50" s="27"/>
      <c r="C50" s="4" t="s">
        <v>46</v>
      </c>
      <c r="D50" s="4" t="str">
        <f>+C50</f>
        <v xml:space="preserve"> 3 </v>
      </c>
      <c r="E50" s="4"/>
      <c r="F50" s="4">
        <f>+D50-E50</f>
        <v>3</v>
      </c>
      <c r="G50" s="2"/>
    </row>
    <row r="51" spans="1:7" x14ac:dyDescent="0.25">
      <c r="A51" s="27" t="s">
        <v>163</v>
      </c>
      <c r="B51" s="27"/>
      <c r="C51" s="4" t="s">
        <v>164</v>
      </c>
      <c r="D51" s="4" t="str">
        <f>+C51</f>
        <v xml:space="preserve"> 341 </v>
      </c>
      <c r="E51" s="4"/>
      <c r="F51" s="4">
        <f>+D51-E51</f>
        <v>341</v>
      </c>
      <c r="G51" s="2"/>
    </row>
    <row r="52" spans="1:7" x14ac:dyDescent="0.25">
      <c r="A52" s="32" t="s">
        <v>165</v>
      </c>
      <c r="B52" s="32"/>
      <c r="C52" s="6" t="s">
        <v>166</v>
      </c>
      <c r="D52" s="11" t="str">
        <f>+C52</f>
        <v xml:space="preserve"> 227,192.00 </v>
      </c>
      <c r="E52" s="4"/>
      <c r="F52" s="7">
        <f>+D52-E52</f>
        <v>227192</v>
      </c>
      <c r="G52" s="2"/>
    </row>
    <row r="53" spans="1:7" x14ac:dyDescent="0.25">
      <c r="A53" s="2"/>
      <c r="B53" s="2"/>
      <c r="C53" s="2"/>
      <c r="D53" s="2"/>
      <c r="E53" s="2"/>
      <c r="F53" s="2"/>
      <c r="G53" s="2"/>
    </row>
    <row r="54" spans="1:7" ht="48" customHeight="1" x14ac:dyDescent="0.25">
      <c r="A54" s="2" t="s">
        <v>7</v>
      </c>
      <c r="B54" s="3" t="s">
        <v>135</v>
      </c>
      <c r="C54" s="25" t="s">
        <v>8</v>
      </c>
      <c r="D54" s="25"/>
      <c r="E54" s="25" t="s">
        <v>9</v>
      </c>
      <c r="F54" s="25" t="s">
        <v>10</v>
      </c>
      <c r="G54" s="25" t="s">
        <v>11</v>
      </c>
    </row>
    <row r="55" spans="1:7" ht="63" customHeight="1" x14ac:dyDescent="0.25">
      <c r="A55" s="2" t="s">
        <v>12</v>
      </c>
      <c r="B55" s="3" t="s">
        <v>167</v>
      </c>
      <c r="C55" s="8" t="s">
        <v>14</v>
      </c>
      <c r="D55" s="8" t="s">
        <v>15</v>
      </c>
      <c r="E55" s="25"/>
      <c r="F55" s="25"/>
      <c r="G55" s="25"/>
    </row>
    <row r="56" spans="1:7" ht="27" x14ac:dyDescent="0.25">
      <c r="A56" s="2" t="s">
        <v>16</v>
      </c>
      <c r="B56" s="3" t="s">
        <v>168</v>
      </c>
      <c r="C56" s="2"/>
      <c r="D56" s="2"/>
      <c r="E56" s="2"/>
      <c r="F56" s="2"/>
      <c r="G56" s="2"/>
    </row>
    <row r="57" spans="1:7" ht="27" x14ac:dyDescent="0.25">
      <c r="A57" s="2" t="s">
        <v>18</v>
      </c>
      <c r="B57" s="3" t="s">
        <v>169</v>
      </c>
      <c r="C57" s="2"/>
      <c r="D57" s="2"/>
      <c r="E57" s="2"/>
      <c r="F57" s="2"/>
      <c r="G57" s="2"/>
    </row>
    <row r="58" spans="1:7" x14ac:dyDescent="0.25">
      <c r="A58" s="2" t="s">
        <v>20</v>
      </c>
      <c r="B58" s="3" t="s">
        <v>21</v>
      </c>
      <c r="C58" s="2"/>
      <c r="D58" s="2"/>
      <c r="E58" s="2"/>
      <c r="F58" s="2"/>
      <c r="G58" s="2"/>
    </row>
    <row r="59" spans="1:7" ht="40.5" x14ac:dyDescent="0.25">
      <c r="A59" s="2" t="s">
        <v>143</v>
      </c>
      <c r="B59" s="3" t="s">
        <v>144</v>
      </c>
      <c r="C59" s="2"/>
      <c r="D59" s="2"/>
      <c r="E59" s="2"/>
      <c r="F59" s="2"/>
      <c r="G59" s="2"/>
    </row>
    <row r="60" spans="1:7" x14ac:dyDescent="0.25">
      <c r="A60" s="26" t="s">
        <v>24</v>
      </c>
      <c r="B60" s="26"/>
      <c r="C60" s="2"/>
      <c r="D60" s="2"/>
      <c r="E60" s="2"/>
      <c r="F60" s="2"/>
      <c r="G60" s="2"/>
    </row>
    <row r="61" spans="1:7" x14ac:dyDescent="0.25">
      <c r="A61" s="30" t="s">
        <v>170</v>
      </c>
      <c r="B61" s="31"/>
      <c r="C61" s="4" t="s">
        <v>171</v>
      </c>
      <c r="D61" s="4" t="str">
        <f>+C61</f>
        <v xml:space="preserve"> 486 </v>
      </c>
      <c r="E61" s="4"/>
      <c r="F61" s="4">
        <f>+D61-E61</f>
        <v>486</v>
      </c>
      <c r="G61" s="2"/>
    </row>
    <row r="62" spans="1:7" ht="14.65" customHeight="1" x14ac:dyDescent="0.25">
      <c r="A62" s="27" t="s">
        <v>172</v>
      </c>
      <c r="B62" s="27"/>
      <c r="C62" s="4" t="s">
        <v>173</v>
      </c>
      <c r="D62" s="4" t="str">
        <f t="shared" ref="D62:D69" si="0">+C62</f>
        <v xml:space="preserve"> 525 </v>
      </c>
      <c r="E62" s="4"/>
      <c r="F62" s="4">
        <f t="shared" ref="F62:F68" si="1">+D62-E62</f>
        <v>525</v>
      </c>
      <c r="G62" s="2"/>
    </row>
    <row r="63" spans="1:7" ht="14.65" customHeight="1" x14ac:dyDescent="0.25">
      <c r="A63" s="27" t="s">
        <v>174</v>
      </c>
      <c r="B63" s="27"/>
      <c r="C63" s="4" t="s">
        <v>175</v>
      </c>
      <c r="D63" s="4" t="str">
        <f t="shared" si="0"/>
        <v xml:space="preserve"> 15 </v>
      </c>
      <c r="E63" s="4"/>
      <c r="F63" s="4">
        <f t="shared" si="1"/>
        <v>15</v>
      </c>
      <c r="G63" s="2"/>
    </row>
    <row r="64" spans="1:7" ht="14.65" customHeight="1" x14ac:dyDescent="0.25">
      <c r="A64" s="30" t="s">
        <v>176</v>
      </c>
      <c r="B64" s="31"/>
      <c r="C64" s="4" t="s">
        <v>177</v>
      </c>
      <c r="D64" s="4" t="str">
        <f t="shared" si="0"/>
        <v xml:space="preserve"> 122 </v>
      </c>
      <c r="E64" s="4"/>
      <c r="F64" s="4">
        <f t="shared" si="1"/>
        <v>122</v>
      </c>
      <c r="G64" s="2"/>
    </row>
    <row r="65" spans="1:7" ht="14.65" customHeight="1" x14ac:dyDescent="0.25">
      <c r="A65" s="30" t="s">
        <v>178</v>
      </c>
      <c r="B65" s="31"/>
      <c r="C65" s="4" t="s">
        <v>179</v>
      </c>
      <c r="D65" s="4" t="str">
        <f t="shared" si="0"/>
        <v xml:space="preserve"> 20 </v>
      </c>
      <c r="E65" s="4"/>
      <c r="F65" s="4">
        <f t="shared" si="1"/>
        <v>20</v>
      </c>
      <c r="G65" s="2"/>
    </row>
    <row r="66" spans="1:7" ht="14.65" customHeight="1" x14ac:dyDescent="0.25">
      <c r="A66" s="30" t="s">
        <v>180</v>
      </c>
      <c r="B66" s="31"/>
      <c r="C66" s="4" t="s">
        <v>181</v>
      </c>
      <c r="D66" s="4" t="str">
        <f t="shared" si="0"/>
        <v xml:space="preserve"> 4 </v>
      </c>
      <c r="E66" s="4"/>
      <c r="F66" s="4">
        <f t="shared" si="1"/>
        <v>4</v>
      </c>
      <c r="G66" s="2"/>
    </row>
    <row r="67" spans="1:7" x14ac:dyDescent="0.25">
      <c r="A67" s="27" t="s">
        <v>182</v>
      </c>
      <c r="B67" s="27"/>
      <c r="C67" s="4" t="s">
        <v>183</v>
      </c>
      <c r="D67" s="4" t="str">
        <f t="shared" si="0"/>
        <v xml:space="preserve"> 117 </v>
      </c>
      <c r="E67" s="4"/>
      <c r="F67" s="4">
        <f t="shared" si="1"/>
        <v>117</v>
      </c>
      <c r="G67" s="2"/>
    </row>
    <row r="68" spans="1:7" x14ac:dyDescent="0.25">
      <c r="A68" s="27" t="s">
        <v>184</v>
      </c>
      <c r="B68" s="27"/>
      <c r="C68" s="4" t="s">
        <v>185</v>
      </c>
      <c r="D68" s="4" t="str">
        <f t="shared" si="0"/>
        <v xml:space="preserve"> 31 </v>
      </c>
      <c r="E68" s="4"/>
      <c r="F68" s="4">
        <f t="shared" si="1"/>
        <v>31</v>
      </c>
      <c r="G68" s="2"/>
    </row>
    <row r="69" spans="1:7" x14ac:dyDescent="0.25">
      <c r="A69" s="32" t="s">
        <v>165</v>
      </c>
      <c r="B69" s="32"/>
      <c r="C69" s="6" t="s">
        <v>186</v>
      </c>
      <c r="D69" s="11" t="str">
        <f t="shared" si="0"/>
        <v xml:space="preserve"> 1,330,236.00 </v>
      </c>
      <c r="E69" s="4"/>
      <c r="F69" s="7">
        <f>+D69-E69</f>
        <v>1330236</v>
      </c>
      <c r="G69" s="2"/>
    </row>
    <row r="70" spans="1:7" x14ac:dyDescent="0.25">
      <c r="A70" s="2"/>
      <c r="B70" s="2"/>
      <c r="C70" s="2"/>
      <c r="D70" s="2"/>
      <c r="E70" s="2"/>
      <c r="F70" s="2"/>
      <c r="G70" s="2"/>
    </row>
    <row r="71" spans="1:7" ht="48" customHeight="1" x14ac:dyDescent="0.25">
      <c r="A71" s="2" t="s">
        <v>7</v>
      </c>
      <c r="B71" s="3" t="s">
        <v>135</v>
      </c>
      <c r="C71" s="25" t="s">
        <v>8</v>
      </c>
      <c r="D71" s="25"/>
      <c r="E71" s="25" t="s">
        <v>9</v>
      </c>
      <c r="F71" s="25" t="s">
        <v>10</v>
      </c>
      <c r="G71" s="25" t="s">
        <v>11</v>
      </c>
    </row>
    <row r="72" spans="1:7" ht="63" customHeight="1" x14ac:dyDescent="0.25">
      <c r="A72" s="2" t="s">
        <v>12</v>
      </c>
      <c r="B72" s="3" t="s">
        <v>187</v>
      </c>
      <c r="C72" s="8" t="s">
        <v>14</v>
      </c>
      <c r="D72" s="8" t="s">
        <v>15</v>
      </c>
      <c r="E72" s="25"/>
      <c r="F72" s="25"/>
      <c r="G72" s="25"/>
    </row>
    <row r="73" spans="1:7" ht="27" x14ac:dyDescent="0.25">
      <c r="A73" s="2" t="s">
        <v>16</v>
      </c>
      <c r="B73" s="3" t="s">
        <v>188</v>
      </c>
      <c r="C73" s="2"/>
      <c r="D73" s="2"/>
      <c r="E73" s="2"/>
      <c r="F73" s="2"/>
      <c r="G73" s="2"/>
    </row>
    <row r="74" spans="1:7" ht="27" x14ac:dyDescent="0.25">
      <c r="A74" s="2" t="s">
        <v>18</v>
      </c>
      <c r="B74" s="3" t="s">
        <v>188</v>
      </c>
      <c r="C74" s="2"/>
      <c r="D74" s="2"/>
      <c r="E74" s="2"/>
      <c r="F74" s="2"/>
      <c r="G74" s="2"/>
    </row>
    <row r="75" spans="1:7" x14ac:dyDescent="0.25">
      <c r="A75" s="2" t="s">
        <v>20</v>
      </c>
      <c r="B75" s="3" t="s">
        <v>21</v>
      </c>
      <c r="C75" s="2"/>
      <c r="D75" s="2"/>
      <c r="E75" s="2"/>
      <c r="F75" s="2"/>
      <c r="G75" s="2"/>
    </row>
    <row r="76" spans="1:7" ht="40.5" x14ac:dyDescent="0.25">
      <c r="A76" s="2" t="s">
        <v>143</v>
      </c>
      <c r="B76" s="3" t="s">
        <v>144</v>
      </c>
      <c r="C76" s="2"/>
      <c r="D76" s="2"/>
      <c r="E76" s="2"/>
      <c r="F76" s="2"/>
      <c r="G76" s="2"/>
    </row>
    <row r="77" spans="1:7" x14ac:dyDescent="0.25">
      <c r="A77" s="26" t="s">
        <v>24</v>
      </c>
      <c r="B77" s="26"/>
      <c r="C77" s="2"/>
      <c r="D77" s="2"/>
      <c r="E77" s="2"/>
      <c r="F77" s="2"/>
      <c r="G77" s="2"/>
    </row>
    <row r="78" spans="1:7" x14ac:dyDescent="0.25">
      <c r="A78" s="27" t="s">
        <v>189</v>
      </c>
      <c r="B78" s="27"/>
      <c r="C78" s="4" t="s">
        <v>190</v>
      </c>
      <c r="D78" s="4" t="str">
        <f>+C78</f>
        <v xml:space="preserve"> 8 </v>
      </c>
      <c r="E78" s="4"/>
      <c r="F78" s="4">
        <f>+D78-E78</f>
        <v>8</v>
      </c>
      <c r="G78" s="2"/>
    </row>
    <row r="79" spans="1:7" x14ac:dyDescent="0.25">
      <c r="A79" s="27" t="s">
        <v>191</v>
      </c>
      <c r="B79" s="27"/>
      <c r="C79" s="4" t="s">
        <v>190</v>
      </c>
      <c r="D79" s="4" t="str">
        <f>+C79</f>
        <v xml:space="preserve"> 8 </v>
      </c>
      <c r="E79" s="4"/>
      <c r="F79" s="4">
        <f>+D79-E79</f>
        <v>8</v>
      </c>
      <c r="G79" s="2"/>
    </row>
    <row r="80" spans="1:7" ht="14.65" customHeight="1" x14ac:dyDescent="0.25">
      <c r="A80" s="27" t="s">
        <v>163</v>
      </c>
      <c r="B80" s="27"/>
      <c r="C80" s="4" t="s">
        <v>192</v>
      </c>
      <c r="D80" s="4" t="str">
        <f>+C80</f>
        <v xml:space="preserve"> 72 </v>
      </c>
      <c r="E80" s="4"/>
      <c r="F80" s="4">
        <f>+D80-E80</f>
        <v>72</v>
      </c>
      <c r="G80" s="2"/>
    </row>
    <row r="81" spans="1:7" x14ac:dyDescent="0.25">
      <c r="A81" s="27" t="s">
        <v>180</v>
      </c>
      <c r="B81" s="27"/>
      <c r="C81" s="4" t="s">
        <v>193</v>
      </c>
      <c r="D81" s="4" t="str">
        <f>+C81</f>
        <v xml:space="preserve"> 12 </v>
      </c>
      <c r="E81" s="4"/>
      <c r="F81" s="4">
        <f>+D81-E81</f>
        <v>12</v>
      </c>
      <c r="G81" s="2"/>
    </row>
    <row r="82" spans="1:7" x14ac:dyDescent="0.25">
      <c r="A82" s="32" t="s">
        <v>165</v>
      </c>
      <c r="B82" s="32"/>
      <c r="C82" s="6" t="s">
        <v>194</v>
      </c>
      <c r="D82" s="6" t="s">
        <v>194</v>
      </c>
      <c r="E82" s="4"/>
      <c r="F82" s="7">
        <f>+D82-E82</f>
        <v>27192</v>
      </c>
      <c r="G82" s="2"/>
    </row>
    <row r="83" spans="1:7" x14ac:dyDescent="0.25">
      <c r="A83" s="2"/>
      <c r="B83" s="2"/>
      <c r="C83" s="2"/>
      <c r="D83" s="2"/>
      <c r="E83" s="2"/>
      <c r="F83" s="2"/>
      <c r="G83" s="2"/>
    </row>
    <row r="84" spans="1:7" ht="48" customHeight="1" x14ac:dyDescent="0.25">
      <c r="A84" s="2" t="s">
        <v>7</v>
      </c>
      <c r="B84" s="3" t="s">
        <v>135</v>
      </c>
      <c r="C84" s="25" t="s">
        <v>8</v>
      </c>
      <c r="D84" s="25"/>
      <c r="E84" s="25" t="s">
        <v>9</v>
      </c>
      <c r="F84" s="25" t="s">
        <v>10</v>
      </c>
      <c r="G84" s="25" t="s">
        <v>11</v>
      </c>
    </row>
    <row r="85" spans="1:7" ht="63" customHeight="1" x14ac:dyDescent="0.25">
      <c r="A85" s="2" t="s">
        <v>12</v>
      </c>
      <c r="B85" s="3" t="s">
        <v>195</v>
      </c>
      <c r="C85" s="8" t="s">
        <v>14</v>
      </c>
      <c r="D85" s="8" t="s">
        <v>15</v>
      </c>
      <c r="E85" s="25"/>
      <c r="F85" s="25"/>
      <c r="G85" s="25"/>
    </row>
    <row r="86" spans="1:7" ht="27" x14ac:dyDescent="0.25">
      <c r="A86" s="2" t="s">
        <v>16</v>
      </c>
      <c r="B86" s="3" t="s">
        <v>196</v>
      </c>
      <c r="C86" s="2"/>
      <c r="D86" s="2"/>
      <c r="E86" s="2"/>
      <c r="F86" s="2"/>
      <c r="G86" s="2"/>
    </row>
    <row r="87" spans="1:7" ht="27" x14ac:dyDescent="0.25">
      <c r="A87" s="2" t="s">
        <v>18</v>
      </c>
      <c r="B87" s="3" t="s">
        <v>196</v>
      </c>
      <c r="C87" s="2"/>
      <c r="D87" s="2"/>
      <c r="E87" s="2"/>
      <c r="F87" s="2"/>
      <c r="G87" s="2"/>
    </row>
    <row r="88" spans="1:7" x14ac:dyDescent="0.25">
      <c r="A88" s="2" t="s">
        <v>20</v>
      </c>
      <c r="B88" s="3" t="s">
        <v>21</v>
      </c>
      <c r="C88" s="2"/>
      <c r="D88" s="2"/>
      <c r="E88" s="2"/>
      <c r="F88" s="2"/>
      <c r="G88" s="2"/>
    </row>
    <row r="89" spans="1:7" ht="27" x14ac:dyDescent="0.25">
      <c r="A89" s="2" t="s">
        <v>197</v>
      </c>
      <c r="B89" s="3" t="s">
        <v>198</v>
      </c>
      <c r="C89" s="2"/>
      <c r="D89" s="2"/>
      <c r="E89" s="2"/>
      <c r="F89" s="2"/>
      <c r="G89" s="2"/>
    </row>
    <row r="90" spans="1:7" x14ac:dyDescent="0.25">
      <c r="A90" s="26" t="s">
        <v>24</v>
      </c>
      <c r="B90" s="26"/>
      <c r="C90" s="2"/>
      <c r="D90" s="2"/>
      <c r="E90" s="2"/>
      <c r="F90" s="2"/>
      <c r="G90" s="2"/>
    </row>
    <row r="91" spans="1:7" x14ac:dyDescent="0.25">
      <c r="A91" s="27" t="s">
        <v>199</v>
      </c>
      <c r="B91" s="27"/>
      <c r="C91" s="4" t="s">
        <v>200</v>
      </c>
      <c r="D91" s="4" t="s">
        <v>200</v>
      </c>
      <c r="E91" s="4"/>
      <c r="F91" s="4">
        <f>+D91-E91</f>
        <v>18</v>
      </c>
      <c r="G91" s="2"/>
    </row>
    <row r="92" spans="1:7" x14ac:dyDescent="0.25">
      <c r="A92" s="32" t="s">
        <v>165</v>
      </c>
      <c r="B92" s="32"/>
      <c r="C92" s="6" t="s">
        <v>201</v>
      </c>
      <c r="D92" s="6" t="str">
        <f>+C92</f>
        <v xml:space="preserve"> 19,086.80 </v>
      </c>
      <c r="E92" s="4"/>
      <c r="F92" s="7">
        <f>+D92-E92</f>
        <v>19086.8</v>
      </c>
      <c r="G92" s="2"/>
    </row>
    <row r="93" spans="1:7" x14ac:dyDescent="0.25">
      <c r="A93" s="2"/>
      <c r="B93" s="2"/>
      <c r="C93" s="2"/>
      <c r="D93" s="2"/>
      <c r="E93" s="2"/>
      <c r="F93" s="2"/>
      <c r="G93" s="2"/>
    </row>
    <row r="94" spans="1:7" ht="48" customHeight="1" x14ac:dyDescent="0.25">
      <c r="A94" s="2" t="s">
        <v>7</v>
      </c>
      <c r="B94" s="3" t="s">
        <v>135</v>
      </c>
      <c r="C94" s="25" t="s">
        <v>8</v>
      </c>
      <c r="D94" s="25"/>
      <c r="E94" s="25" t="s">
        <v>9</v>
      </c>
      <c r="F94" s="25" t="s">
        <v>10</v>
      </c>
      <c r="G94" s="25" t="s">
        <v>11</v>
      </c>
    </row>
    <row r="95" spans="1:7" ht="63" customHeight="1" x14ac:dyDescent="0.25">
      <c r="A95" s="2" t="s">
        <v>12</v>
      </c>
      <c r="B95" s="3" t="s">
        <v>202</v>
      </c>
      <c r="C95" s="8" t="s">
        <v>14</v>
      </c>
      <c r="D95" s="8" t="s">
        <v>15</v>
      </c>
      <c r="E95" s="25"/>
      <c r="F95" s="25"/>
      <c r="G95" s="25"/>
    </row>
    <row r="96" spans="1:7" ht="27" x14ac:dyDescent="0.25">
      <c r="A96" s="2" t="s">
        <v>16</v>
      </c>
      <c r="B96" s="3" t="s">
        <v>203</v>
      </c>
      <c r="C96" s="2"/>
      <c r="D96" s="2"/>
      <c r="E96" s="2"/>
      <c r="F96" s="2"/>
      <c r="G96" s="2"/>
    </row>
    <row r="97" spans="1:7" ht="40.5" x14ac:dyDescent="0.25">
      <c r="A97" s="2" t="s">
        <v>18</v>
      </c>
      <c r="B97" s="3" t="s">
        <v>204</v>
      </c>
      <c r="C97" s="2"/>
      <c r="D97" s="2"/>
      <c r="E97" s="2"/>
      <c r="F97" s="2"/>
      <c r="G97" s="2"/>
    </row>
    <row r="98" spans="1:7" x14ac:dyDescent="0.25">
      <c r="A98" s="2" t="s">
        <v>20</v>
      </c>
      <c r="B98" s="3" t="s">
        <v>21</v>
      </c>
      <c r="C98" s="2"/>
      <c r="D98" s="2"/>
      <c r="E98" s="2"/>
      <c r="F98" s="2"/>
      <c r="G98" s="2"/>
    </row>
    <row r="99" spans="1:7" ht="40.5" x14ac:dyDescent="0.25">
      <c r="A99" s="2" t="s">
        <v>143</v>
      </c>
      <c r="B99" s="3" t="s">
        <v>144</v>
      </c>
      <c r="C99" s="2"/>
      <c r="D99" s="2"/>
      <c r="E99" s="2"/>
      <c r="F99" s="2"/>
      <c r="G99" s="2"/>
    </row>
    <row r="100" spans="1:7" x14ac:dyDescent="0.25">
      <c r="A100" s="26" t="s">
        <v>24</v>
      </c>
      <c r="B100" s="26"/>
      <c r="C100" s="2"/>
      <c r="D100" s="2"/>
      <c r="E100" s="2"/>
      <c r="F100" s="2"/>
      <c r="G100" s="2"/>
    </row>
    <row r="101" spans="1:7" ht="14.65" customHeight="1" x14ac:dyDescent="0.25">
      <c r="A101" s="27" t="s">
        <v>145</v>
      </c>
      <c r="B101" s="27"/>
      <c r="C101" s="4" t="s">
        <v>40</v>
      </c>
      <c r="D101" s="4" t="str">
        <f>+C101</f>
        <v xml:space="preserve"> 1 </v>
      </c>
      <c r="E101" s="4"/>
      <c r="F101" s="4">
        <f>+D101-E101</f>
        <v>1</v>
      </c>
      <c r="G101" s="2"/>
    </row>
    <row r="102" spans="1:7" x14ac:dyDescent="0.25">
      <c r="A102" s="27" t="s">
        <v>205</v>
      </c>
      <c r="B102" s="27"/>
      <c r="C102" s="4" t="s">
        <v>40</v>
      </c>
      <c r="D102" s="4" t="str">
        <f>+C102</f>
        <v xml:space="preserve"> 1 </v>
      </c>
      <c r="E102" s="4"/>
      <c r="F102" s="4">
        <f>+D102-E102</f>
        <v>1</v>
      </c>
      <c r="G102" s="2"/>
    </row>
    <row r="103" spans="1:7" x14ac:dyDescent="0.25">
      <c r="A103" s="27" t="s">
        <v>163</v>
      </c>
      <c r="B103" s="27"/>
      <c r="C103" s="4" t="s">
        <v>206</v>
      </c>
      <c r="D103" s="4" t="str">
        <f>+C103</f>
        <v xml:space="preserve"> 90 </v>
      </c>
      <c r="E103" s="4"/>
      <c r="F103" s="4">
        <f>+D103-E103</f>
        <v>90</v>
      </c>
      <c r="G103" s="2"/>
    </row>
    <row r="104" spans="1:7" x14ac:dyDescent="0.25">
      <c r="A104" s="32" t="s">
        <v>165</v>
      </c>
      <c r="B104" s="32"/>
      <c r="C104" s="6" t="s">
        <v>207</v>
      </c>
      <c r="D104" s="11" t="str">
        <f>+C104</f>
        <v xml:space="preserve"> 153,464.20 </v>
      </c>
      <c r="E104" s="11"/>
      <c r="F104" s="5">
        <f>+D104-E104</f>
        <v>153464.20000000001</v>
      </c>
      <c r="G104" s="2"/>
    </row>
    <row r="105" spans="1:7" x14ac:dyDescent="0.25">
      <c r="A105" s="2"/>
      <c r="B105" s="2"/>
      <c r="C105" s="2"/>
      <c r="D105" s="2"/>
      <c r="E105" s="2"/>
      <c r="F105" s="2"/>
      <c r="G105" s="2"/>
    </row>
    <row r="106" spans="1:7" ht="48" customHeight="1" x14ac:dyDescent="0.25">
      <c r="A106" s="2" t="s">
        <v>7</v>
      </c>
      <c r="B106" s="3" t="s">
        <v>135</v>
      </c>
      <c r="C106" s="25" t="s">
        <v>8</v>
      </c>
      <c r="D106" s="25"/>
      <c r="E106" s="25" t="s">
        <v>9</v>
      </c>
      <c r="F106" s="25" t="s">
        <v>10</v>
      </c>
      <c r="G106" s="25" t="s">
        <v>11</v>
      </c>
    </row>
    <row r="107" spans="1:7" ht="63" customHeight="1" x14ac:dyDescent="0.25">
      <c r="A107" s="2" t="s">
        <v>12</v>
      </c>
      <c r="B107" s="3" t="s">
        <v>208</v>
      </c>
      <c r="C107" s="8" t="s">
        <v>14</v>
      </c>
      <c r="D107" s="8" t="s">
        <v>15</v>
      </c>
      <c r="E107" s="25"/>
      <c r="F107" s="25"/>
      <c r="G107" s="25"/>
    </row>
    <row r="108" spans="1:7" x14ac:dyDescent="0.25">
      <c r="A108" s="2" t="s">
        <v>16</v>
      </c>
      <c r="B108" s="3" t="s">
        <v>209</v>
      </c>
      <c r="C108" s="2"/>
      <c r="D108" s="2"/>
      <c r="E108" s="2"/>
      <c r="F108" s="2"/>
      <c r="G108" s="2"/>
    </row>
    <row r="109" spans="1:7" ht="40.5" x14ac:dyDescent="0.25">
      <c r="A109" s="2" t="s">
        <v>18</v>
      </c>
      <c r="B109" s="3" t="s">
        <v>210</v>
      </c>
      <c r="C109" s="2"/>
      <c r="D109" s="2"/>
      <c r="E109" s="2"/>
      <c r="F109" s="2"/>
      <c r="G109" s="2"/>
    </row>
    <row r="110" spans="1:7" x14ac:dyDescent="0.25">
      <c r="A110" s="2" t="s">
        <v>20</v>
      </c>
      <c r="B110" s="3" t="s">
        <v>21</v>
      </c>
      <c r="C110" s="2"/>
      <c r="D110" s="2"/>
      <c r="E110" s="2"/>
      <c r="F110" s="2"/>
      <c r="G110" s="2"/>
    </row>
    <row r="111" spans="1:7" ht="40.5" x14ac:dyDescent="0.25">
      <c r="A111" s="2" t="s">
        <v>143</v>
      </c>
      <c r="B111" s="3" t="s">
        <v>144</v>
      </c>
      <c r="C111" s="2"/>
      <c r="D111" s="2"/>
      <c r="E111" s="2"/>
      <c r="F111" s="2"/>
      <c r="G111" s="2"/>
    </row>
    <row r="112" spans="1:7" x14ac:dyDescent="0.25">
      <c r="A112" s="26" t="s">
        <v>24</v>
      </c>
      <c r="B112" s="26"/>
      <c r="C112" s="2"/>
      <c r="D112" s="2"/>
      <c r="E112" s="2"/>
      <c r="F112" s="2"/>
      <c r="G112" s="2"/>
    </row>
    <row r="113" spans="1:7" ht="14.65" customHeight="1" x14ac:dyDescent="0.25">
      <c r="A113" s="27" t="s">
        <v>211</v>
      </c>
      <c r="B113" s="27"/>
      <c r="C113" s="4" t="s">
        <v>40</v>
      </c>
      <c r="D113" s="4" t="str">
        <f>+C113</f>
        <v xml:space="preserve"> 1 </v>
      </c>
      <c r="E113" s="4"/>
      <c r="F113" s="4">
        <f>+D113-E113</f>
        <v>1</v>
      </c>
      <c r="G113" s="2"/>
    </row>
    <row r="114" spans="1:7" x14ac:dyDescent="0.25">
      <c r="A114" s="27" t="s">
        <v>205</v>
      </c>
      <c r="B114" s="27"/>
      <c r="C114" s="4" t="s">
        <v>40</v>
      </c>
      <c r="D114" s="4" t="str">
        <f>+C114</f>
        <v xml:space="preserve"> 1 </v>
      </c>
      <c r="E114" s="4"/>
      <c r="F114" s="4">
        <f>+D114-E114</f>
        <v>1</v>
      </c>
      <c r="G114" s="2"/>
    </row>
    <row r="115" spans="1:7" x14ac:dyDescent="0.25">
      <c r="A115" s="27" t="s">
        <v>163</v>
      </c>
      <c r="B115" s="27"/>
      <c r="C115" s="4" t="s">
        <v>212</v>
      </c>
      <c r="D115" s="4" t="str">
        <f>+C115</f>
        <v xml:space="preserve"> 19 </v>
      </c>
      <c r="E115" s="4"/>
      <c r="F115" s="4">
        <f>+D115-E115</f>
        <v>19</v>
      </c>
      <c r="G115" s="2"/>
    </row>
    <row r="116" spans="1:7" x14ac:dyDescent="0.25">
      <c r="A116" s="32" t="s">
        <v>165</v>
      </c>
      <c r="B116" s="32"/>
      <c r="C116" s="6" t="s">
        <v>213</v>
      </c>
      <c r="D116" s="11" t="str">
        <f>+C116</f>
        <v xml:space="preserve"> 43,502.30 </v>
      </c>
      <c r="E116" s="6"/>
      <c r="F116" s="7">
        <f>+D116-E116</f>
        <v>43502.3</v>
      </c>
      <c r="G116" s="2"/>
    </row>
    <row r="117" spans="1:7" x14ac:dyDescent="0.25">
      <c r="A117" s="2"/>
      <c r="B117" s="2"/>
      <c r="C117" s="2"/>
      <c r="D117" s="2"/>
      <c r="E117" s="2"/>
      <c r="F117" s="2"/>
      <c r="G117" s="2"/>
    </row>
    <row r="118" spans="1:7" ht="48" customHeight="1" x14ac:dyDescent="0.25">
      <c r="A118" s="2" t="s">
        <v>7</v>
      </c>
      <c r="B118" s="3" t="s">
        <v>135</v>
      </c>
      <c r="C118" s="25" t="s">
        <v>8</v>
      </c>
      <c r="D118" s="25"/>
      <c r="E118" s="25" t="s">
        <v>9</v>
      </c>
      <c r="F118" s="25" t="s">
        <v>10</v>
      </c>
      <c r="G118" s="25" t="s">
        <v>11</v>
      </c>
    </row>
    <row r="119" spans="1:7" ht="63" customHeight="1" x14ac:dyDescent="0.25">
      <c r="A119" s="2" t="s">
        <v>12</v>
      </c>
      <c r="B119" s="3" t="s">
        <v>214</v>
      </c>
      <c r="C119" s="8" t="s">
        <v>14</v>
      </c>
      <c r="D119" s="8" t="s">
        <v>15</v>
      </c>
      <c r="E119" s="25"/>
      <c r="F119" s="25"/>
      <c r="G119" s="25"/>
    </row>
    <row r="120" spans="1:7" x14ac:dyDescent="0.25">
      <c r="A120" s="2" t="s">
        <v>16</v>
      </c>
      <c r="B120" s="3" t="s">
        <v>215</v>
      </c>
      <c r="C120" s="2"/>
      <c r="D120" s="2"/>
      <c r="E120" s="2"/>
      <c r="F120" s="2"/>
      <c r="G120" s="2"/>
    </row>
    <row r="121" spans="1:7" ht="54" x14ac:dyDescent="0.25">
      <c r="A121" s="2" t="s">
        <v>18</v>
      </c>
      <c r="B121" s="3" t="s">
        <v>216</v>
      </c>
      <c r="C121" s="2"/>
      <c r="D121" s="2"/>
      <c r="E121" s="2"/>
      <c r="F121" s="2"/>
      <c r="G121" s="2"/>
    </row>
    <row r="122" spans="1:7" x14ac:dyDescent="0.25">
      <c r="A122" s="2" t="s">
        <v>20</v>
      </c>
      <c r="B122" s="3" t="s">
        <v>21</v>
      </c>
      <c r="C122" s="2"/>
      <c r="D122" s="2"/>
      <c r="E122" s="2"/>
      <c r="F122" s="2"/>
      <c r="G122" s="2"/>
    </row>
    <row r="123" spans="1:7" ht="67.5" x14ac:dyDescent="0.25">
      <c r="A123" s="2" t="s">
        <v>143</v>
      </c>
      <c r="B123" s="3" t="s">
        <v>217</v>
      </c>
      <c r="C123" s="2"/>
      <c r="D123" s="2"/>
      <c r="E123" s="2"/>
      <c r="F123" s="2"/>
      <c r="G123" s="2"/>
    </row>
    <row r="124" spans="1:7" x14ac:dyDescent="0.25">
      <c r="A124" s="26" t="s">
        <v>24</v>
      </c>
      <c r="B124" s="26"/>
      <c r="C124" s="2"/>
      <c r="D124" s="2"/>
      <c r="E124" s="2"/>
      <c r="F124" s="2"/>
      <c r="G124" s="2"/>
    </row>
    <row r="125" spans="1:7" x14ac:dyDescent="0.25">
      <c r="A125" s="27" t="s">
        <v>218</v>
      </c>
      <c r="B125" s="27"/>
      <c r="C125" s="4" t="s">
        <v>219</v>
      </c>
      <c r="D125" s="4" t="str">
        <f>+C125</f>
        <v xml:space="preserve"> 3660 </v>
      </c>
      <c r="E125" s="4"/>
      <c r="F125" s="4">
        <f>+D125-E125</f>
        <v>3660</v>
      </c>
      <c r="G125" s="2"/>
    </row>
    <row r="126" spans="1:7" x14ac:dyDescent="0.25">
      <c r="A126" s="27" t="s">
        <v>220</v>
      </c>
      <c r="B126" s="27"/>
      <c r="C126" s="4" t="s">
        <v>221</v>
      </c>
      <c r="D126" s="4" t="str">
        <f>+C126</f>
        <v xml:space="preserve"> 1700 </v>
      </c>
      <c r="E126" s="4"/>
      <c r="F126" s="4">
        <f>+D126-E126</f>
        <v>1700</v>
      </c>
      <c r="G126" s="2"/>
    </row>
    <row r="127" spans="1:7" x14ac:dyDescent="0.25">
      <c r="A127" s="27" t="s">
        <v>222</v>
      </c>
      <c r="B127" s="27"/>
      <c r="C127" s="4" t="s">
        <v>223</v>
      </c>
      <c r="D127" s="4" t="str">
        <f>+C127</f>
        <v xml:space="preserve"> 154000 </v>
      </c>
      <c r="E127" s="4"/>
      <c r="F127" s="4">
        <f>+D127-E127</f>
        <v>154000</v>
      </c>
      <c r="G127" s="2"/>
    </row>
    <row r="128" spans="1:7" x14ac:dyDescent="0.25">
      <c r="A128" s="27" t="s">
        <v>224</v>
      </c>
      <c r="B128" s="27"/>
      <c r="C128" s="4" t="s">
        <v>225</v>
      </c>
      <c r="D128" s="4" t="str">
        <f>+C128</f>
        <v xml:space="preserve"> 40000 </v>
      </c>
      <c r="E128" s="4"/>
      <c r="F128" s="4">
        <f>+D128-E128</f>
        <v>40000</v>
      </c>
      <c r="G128" s="2"/>
    </row>
    <row r="129" spans="1:7" x14ac:dyDescent="0.25">
      <c r="A129" s="32" t="s">
        <v>226</v>
      </c>
      <c r="B129" s="32"/>
      <c r="C129" s="6" t="s">
        <v>227</v>
      </c>
      <c r="D129" s="11" t="str">
        <f>+C129</f>
        <v xml:space="preserve"> 29,965.30 </v>
      </c>
      <c r="E129" s="4"/>
      <c r="F129" s="7">
        <f>+D129-E129</f>
        <v>29965.3</v>
      </c>
      <c r="G129" s="2"/>
    </row>
    <row r="130" spans="1:7" x14ac:dyDescent="0.25">
      <c r="A130" s="2"/>
      <c r="B130" s="2"/>
      <c r="C130" s="2"/>
      <c r="D130" s="2"/>
      <c r="E130" s="2"/>
      <c r="F130" s="2"/>
      <c r="G130" s="2"/>
    </row>
    <row r="131" spans="1:7" ht="48" customHeight="1" x14ac:dyDescent="0.25">
      <c r="A131" s="2" t="s">
        <v>7</v>
      </c>
      <c r="B131" s="3" t="s">
        <v>135</v>
      </c>
      <c r="C131" s="25" t="s">
        <v>8</v>
      </c>
      <c r="D131" s="25"/>
      <c r="E131" s="25" t="s">
        <v>9</v>
      </c>
      <c r="F131" s="25" t="s">
        <v>10</v>
      </c>
      <c r="G131" s="25" t="s">
        <v>11</v>
      </c>
    </row>
    <row r="132" spans="1:7" ht="63" customHeight="1" x14ac:dyDescent="0.25">
      <c r="A132" s="2" t="s">
        <v>12</v>
      </c>
      <c r="B132" s="3" t="s">
        <v>56</v>
      </c>
      <c r="C132" s="8" t="s">
        <v>14</v>
      </c>
      <c r="D132" s="8" t="s">
        <v>15</v>
      </c>
      <c r="E132" s="25"/>
      <c r="F132" s="25"/>
      <c r="G132" s="25"/>
    </row>
    <row r="133" spans="1:7" ht="27" x14ac:dyDescent="0.25">
      <c r="A133" s="2" t="s">
        <v>16</v>
      </c>
      <c r="B133" s="3" t="s">
        <v>228</v>
      </c>
      <c r="C133" s="2"/>
      <c r="D133" s="2"/>
      <c r="E133" s="2"/>
      <c r="F133" s="2"/>
      <c r="G133" s="2"/>
    </row>
    <row r="134" spans="1:7" ht="54" x14ac:dyDescent="0.25">
      <c r="A134" s="2" t="s">
        <v>18</v>
      </c>
      <c r="B134" s="3" t="s">
        <v>229</v>
      </c>
      <c r="C134" s="2"/>
      <c r="D134" s="2"/>
      <c r="E134" s="2"/>
      <c r="F134" s="2"/>
      <c r="G134" s="2"/>
    </row>
    <row r="135" spans="1:7" x14ac:dyDescent="0.25">
      <c r="A135" s="2" t="s">
        <v>20</v>
      </c>
      <c r="B135" s="3" t="s">
        <v>58</v>
      </c>
      <c r="C135" s="2"/>
      <c r="D135" s="2"/>
      <c r="E135" s="2"/>
      <c r="F135" s="2"/>
      <c r="G135" s="2"/>
    </row>
    <row r="136" spans="1:7" ht="40.5" x14ac:dyDescent="0.25">
      <c r="A136" s="2" t="s">
        <v>230</v>
      </c>
      <c r="B136" s="3" t="s">
        <v>231</v>
      </c>
      <c r="C136" s="2"/>
      <c r="D136" s="2"/>
      <c r="E136" s="2"/>
      <c r="F136" s="2"/>
      <c r="G136" s="2"/>
    </row>
    <row r="137" spans="1:7" x14ac:dyDescent="0.25">
      <c r="A137" s="26" t="s">
        <v>24</v>
      </c>
      <c r="B137" s="26"/>
      <c r="C137" s="2"/>
      <c r="D137" s="2"/>
      <c r="E137" s="2"/>
      <c r="F137" s="2"/>
      <c r="G137" s="2"/>
    </row>
    <row r="138" spans="1:7" x14ac:dyDescent="0.25">
      <c r="A138" s="27" t="s">
        <v>232</v>
      </c>
      <c r="B138" s="27"/>
      <c r="C138" s="4" t="s">
        <v>233</v>
      </c>
      <c r="D138" s="4" t="str">
        <f>+C138</f>
        <v xml:space="preserve"> 83 </v>
      </c>
      <c r="E138" s="4"/>
      <c r="F138" s="4">
        <f>+D138-E138</f>
        <v>83</v>
      </c>
      <c r="G138" s="2"/>
    </row>
    <row r="139" spans="1:7" x14ac:dyDescent="0.25">
      <c r="A139" s="32" t="s">
        <v>29</v>
      </c>
      <c r="B139" s="32"/>
      <c r="C139" s="6" t="s">
        <v>234</v>
      </c>
      <c r="D139" s="6" t="str">
        <f>+C139</f>
        <v xml:space="preserve"> 168,400.00 </v>
      </c>
      <c r="E139" s="4"/>
      <c r="F139" s="7">
        <f>+D139-E139</f>
        <v>168400</v>
      </c>
      <c r="G139" s="2"/>
    </row>
    <row r="140" spans="1:7" x14ac:dyDescent="0.25">
      <c r="A140" s="2"/>
      <c r="B140" s="2"/>
      <c r="C140" s="2"/>
      <c r="D140" s="2"/>
      <c r="E140" s="2"/>
      <c r="F140" s="2"/>
      <c r="G140" s="2"/>
    </row>
    <row r="141" spans="1:7" ht="48" customHeight="1" x14ac:dyDescent="0.25">
      <c r="A141" s="2" t="s">
        <v>7</v>
      </c>
      <c r="B141" s="3" t="s">
        <v>135</v>
      </c>
      <c r="C141" s="25" t="s">
        <v>8</v>
      </c>
      <c r="D141" s="25"/>
      <c r="E141" s="25" t="s">
        <v>9</v>
      </c>
      <c r="F141" s="25" t="s">
        <v>10</v>
      </c>
      <c r="G141" s="25" t="s">
        <v>11</v>
      </c>
    </row>
    <row r="142" spans="1:7" ht="63" customHeight="1" x14ac:dyDescent="0.25">
      <c r="A142" s="2" t="s">
        <v>12</v>
      </c>
      <c r="B142" s="3" t="s">
        <v>63</v>
      </c>
      <c r="C142" s="8" t="s">
        <v>14</v>
      </c>
      <c r="D142" s="8" t="s">
        <v>15</v>
      </c>
      <c r="E142" s="25"/>
      <c r="F142" s="25"/>
      <c r="G142" s="25"/>
    </row>
    <row r="143" spans="1:7" ht="27" x14ac:dyDescent="0.25">
      <c r="A143" s="2" t="s">
        <v>16</v>
      </c>
      <c r="B143" s="3" t="s">
        <v>235</v>
      </c>
      <c r="C143" s="2"/>
      <c r="D143" s="2"/>
      <c r="E143" s="2"/>
      <c r="F143" s="2"/>
      <c r="G143" s="2"/>
    </row>
    <row r="144" spans="1:7" ht="27" x14ac:dyDescent="0.25">
      <c r="A144" s="2" t="s">
        <v>18</v>
      </c>
      <c r="B144" s="3" t="s">
        <v>235</v>
      </c>
      <c r="C144" s="2"/>
      <c r="D144" s="2"/>
      <c r="E144" s="2"/>
      <c r="F144" s="2"/>
      <c r="G144" s="2"/>
    </row>
    <row r="145" spans="1:7" x14ac:dyDescent="0.25">
      <c r="A145" s="2" t="s">
        <v>20</v>
      </c>
      <c r="B145" s="3" t="s">
        <v>58</v>
      </c>
      <c r="C145" s="2"/>
      <c r="D145" s="2"/>
      <c r="E145" s="2"/>
      <c r="F145" s="2"/>
      <c r="G145" s="2"/>
    </row>
    <row r="146" spans="1:7" ht="40.5" x14ac:dyDescent="0.25">
      <c r="A146" s="2" t="s">
        <v>230</v>
      </c>
      <c r="B146" s="3" t="s">
        <v>236</v>
      </c>
      <c r="C146" s="2"/>
      <c r="D146" s="2"/>
      <c r="E146" s="2"/>
      <c r="F146" s="2"/>
      <c r="G146" s="2"/>
    </row>
    <row r="147" spans="1:7" x14ac:dyDescent="0.25">
      <c r="A147" s="26" t="s">
        <v>24</v>
      </c>
      <c r="B147" s="26"/>
      <c r="C147" s="2"/>
      <c r="D147" s="2"/>
      <c r="E147" s="2"/>
      <c r="F147" s="2"/>
      <c r="G147" s="2"/>
    </row>
    <row r="148" spans="1:7" ht="14.65" customHeight="1" x14ac:dyDescent="0.25">
      <c r="A148" s="27" t="s">
        <v>237</v>
      </c>
      <c r="B148" s="27"/>
      <c r="C148" s="4" t="s">
        <v>238</v>
      </c>
      <c r="D148" s="4" t="str">
        <f>+C148</f>
        <v xml:space="preserve"> 95 </v>
      </c>
      <c r="E148" s="4"/>
      <c r="F148" s="4">
        <f>+D148-E148</f>
        <v>95</v>
      </c>
      <c r="G148" s="2"/>
    </row>
    <row r="149" spans="1:7" x14ac:dyDescent="0.25">
      <c r="A149" s="27" t="s">
        <v>239</v>
      </c>
      <c r="B149" s="27"/>
      <c r="C149" s="4" t="s">
        <v>38</v>
      </c>
      <c r="D149" s="4" t="str">
        <f>+C149</f>
        <v xml:space="preserve"> 5 </v>
      </c>
      <c r="E149" s="4"/>
      <c r="F149" s="4">
        <f>+D149-E149</f>
        <v>5</v>
      </c>
      <c r="G149" s="2"/>
    </row>
    <row r="150" spans="1:7" x14ac:dyDescent="0.25">
      <c r="A150" s="32" t="s">
        <v>29</v>
      </c>
      <c r="B150" s="32"/>
      <c r="C150" s="6" t="s">
        <v>240</v>
      </c>
      <c r="D150" s="6" t="str">
        <f>+C150</f>
        <v xml:space="preserve"> 27,840.00 </v>
      </c>
      <c r="E150" s="4"/>
      <c r="F150" s="7">
        <f>+D150-E150</f>
        <v>27840</v>
      </c>
      <c r="G150" s="2"/>
    </row>
    <row r="151" spans="1:7" x14ac:dyDescent="0.25">
      <c r="A151" s="2"/>
      <c r="B151" s="2"/>
      <c r="C151" s="2"/>
      <c r="D151" s="2"/>
      <c r="E151" s="2"/>
      <c r="F151" s="2"/>
      <c r="G151" s="2"/>
    </row>
    <row r="152" spans="1:7" ht="48" customHeight="1" x14ac:dyDescent="0.25">
      <c r="A152" s="2" t="s">
        <v>7</v>
      </c>
      <c r="B152" s="3" t="s">
        <v>135</v>
      </c>
      <c r="C152" s="25" t="s">
        <v>8</v>
      </c>
      <c r="D152" s="25"/>
      <c r="E152" s="25" t="s">
        <v>9</v>
      </c>
      <c r="F152" s="25" t="s">
        <v>10</v>
      </c>
      <c r="G152" s="25" t="s">
        <v>11</v>
      </c>
    </row>
    <row r="153" spans="1:7" ht="63" customHeight="1" x14ac:dyDescent="0.25">
      <c r="A153" s="2" t="s">
        <v>12</v>
      </c>
      <c r="B153" s="3" t="s">
        <v>241</v>
      </c>
      <c r="C153" s="8" t="s">
        <v>14</v>
      </c>
      <c r="D153" s="8" t="s">
        <v>15</v>
      </c>
      <c r="E153" s="25"/>
      <c r="F153" s="25"/>
      <c r="G153" s="25"/>
    </row>
    <row r="154" spans="1:7" ht="27" x14ac:dyDescent="0.25">
      <c r="A154" s="2" t="s">
        <v>16</v>
      </c>
      <c r="B154" s="3" t="s">
        <v>242</v>
      </c>
      <c r="C154" s="2"/>
      <c r="D154" s="2"/>
      <c r="E154" s="2"/>
      <c r="F154" s="2"/>
      <c r="G154" s="2"/>
    </row>
    <row r="155" spans="1:7" ht="27" x14ac:dyDescent="0.25">
      <c r="A155" s="2" t="s">
        <v>18</v>
      </c>
      <c r="B155" s="3" t="s">
        <v>243</v>
      </c>
      <c r="C155" s="2"/>
      <c r="D155" s="2"/>
      <c r="E155" s="2"/>
      <c r="F155" s="2"/>
      <c r="G155" s="2"/>
    </row>
    <row r="156" spans="1:7" ht="40.5" x14ac:dyDescent="0.25">
      <c r="A156" s="2" t="s">
        <v>20</v>
      </c>
      <c r="B156" s="3" t="s">
        <v>244</v>
      </c>
      <c r="C156" s="2"/>
      <c r="D156" s="2"/>
      <c r="E156" s="2"/>
      <c r="F156" s="2"/>
      <c r="G156" s="2"/>
    </row>
    <row r="157" spans="1:7" ht="40.5" x14ac:dyDescent="0.25">
      <c r="A157" s="2" t="s">
        <v>143</v>
      </c>
      <c r="B157" s="3" t="s">
        <v>245</v>
      </c>
      <c r="C157" s="2"/>
      <c r="D157" s="2"/>
      <c r="E157" s="2"/>
      <c r="F157" s="2"/>
      <c r="G157" s="2"/>
    </row>
    <row r="158" spans="1:7" x14ac:dyDescent="0.25">
      <c r="A158" s="26" t="s">
        <v>24</v>
      </c>
      <c r="B158" s="26"/>
      <c r="C158" s="2"/>
      <c r="D158" s="2"/>
      <c r="E158" s="2"/>
      <c r="F158" s="2"/>
      <c r="G158" s="2"/>
    </row>
    <row r="159" spans="1:7" x14ac:dyDescent="0.25">
      <c r="A159" s="27" t="s">
        <v>232</v>
      </c>
      <c r="B159" s="27"/>
      <c r="C159" s="4"/>
      <c r="D159" s="4"/>
      <c r="E159" s="4"/>
      <c r="F159" s="4"/>
      <c r="G159" s="2"/>
    </row>
    <row r="160" spans="1:7" x14ac:dyDescent="0.25">
      <c r="A160" s="27" t="s">
        <v>246</v>
      </c>
      <c r="B160" s="27"/>
      <c r="C160" s="4">
        <v>0</v>
      </c>
      <c r="D160" s="4">
        <v>0</v>
      </c>
      <c r="E160" s="4"/>
      <c r="F160" s="4">
        <f>+D160-E160</f>
        <v>0</v>
      </c>
      <c r="G160" s="2"/>
    </row>
    <row r="161" spans="1:7" x14ac:dyDescent="0.25">
      <c r="A161" s="27" t="s">
        <v>247</v>
      </c>
      <c r="B161" s="27"/>
      <c r="C161" s="4">
        <v>0</v>
      </c>
      <c r="D161" s="4">
        <v>0</v>
      </c>
      <c r="E161" s="4"/>
      <c r="F161" s="4">
        <f>+D161-E161</f>
        <v>0</v>
      </c>
      <c r="G161" s="2"/>
    </row>
    <row r="162" spans="1:7" x14ac:dyDescent="0.25">
      <c r="A162" s="32" t="s">
        <v>226</v>
      </c>
      <c r="B162" s="32"/>
      <c r="C162" s="6" t="s">
        <v>248</v>
      </c>
      <c r="D162" s="6" t="str">
        <f>+C162</f>
        <v xml:space="preserve"> 28,600.00 </v>
      </c>
      <c r="E162" s="4"/>
      <c r="F162" s="7">
        <f>+D162-E162</f>
        <v>28600</v>
      </c>
      <c r="G162" s="2"/>
    </row>
    <row r="163" spans="1:7" x14ac:dyDescent="0.25">
      <c r="A163" s="2"/>
      <c r="B163" s="2"/>
      <c r="C163" s="2"/>
      <c r="D163" s="2"/>
      <c r="E163" s="2"/>
      <c r="F163" s="2"/>
      <c r="G163" s="2"/>
    </row>
  </sheetData>
  <mergeCells count="121">
    <mergeCell ref="G84:G85"/>
    <mergeCell ref="C94:D94"/>
    <mergeCell ref="E94:E95"/>
    <mergeCell ref="F94:F95"/>
    <mergeCell ref="G94:G95"/>
    <mergeCell ref="G152:G153"/>
    <mergeCell ref="G131:G132"/>
    <mergeCell ref="C131:D131"/>
    <mergeCell ref="F106:F107"/>
    <mergeCell ref="G106:G107"/>
    <mergeCell ref="F84:F85"/>
    <mergeCell ref="C118:D118"/>
    <mergeCell ref="E118:E119"/>
    <mergeCell ref="F118:F119"/>
    <mergeCell ref="G118:G119"/>
    <mergeCell ref="E141:E142"/>
    <mergeCell ref="F141:F142"/>
    <mergeCell ref="G141:G142"/>
    <mergeCell ref="C106:D106"/>
    <mergeCell ref="E106:E107"/>
    <mergeCell ref="E131:E132"/>
    <mergeCell ref="F131:F132"/>
    <mergeCell ref="C152:D152"/>
    <mergeCell ref="E152:E153"/>
    <mergeCell ref="F21:F22"/>
    <mergeCell ref="G21:G22"/>
    <mergeCell ref="G42:G43"/>
    <mergeCell ref="C54:D54"/>
    <mergeCell ref="E54:E55"/>
    <mergeCell ref="F54:F55"/>
    <mergeCell ref="G54:G55"/>
    <mergeCell ref="C71:D71"/>
    <mergeCell ref="E71:E72"/>
    <mergeCell ref="F71:F72"/>
    <mergeCell ref="G71:G72"/>
    <mergeCell ref="A162:B162"/>
    <mergeCell ref="C12:D12"/>
    <mergeCell ref="E12:E13"/>
    <mergeCell ref="C42:D42"/>
    <mergeCell ref="E42:E43"/>
    <mergeCell ref="C84:D84"/>
    <mergeCell ref="E84:E85"/>
    <mergeCell ref="C21:D21"/>
    <mergeCell ref="E21:E22"/>
    <mergeCell ref="A102:B102"/>
    <mergeCell ref="A103:B103"/>
    <mergeCell ref="A114:B114"/>
    <mergeCell ref="A115:B115"/>
    <mergeCell ref="A125:B125"/>
    <mergeCell ref="A149:B149"/>
    <mergeCell ref="A147:B147"/>
    <mergeCell ref="A148:B148"/>
    <mergeCell ref="A150:B150"/>
    <mergeCell ref="A126:B126"/>
    <mergeCell ref="A80:B80"/>
    <mergeCell ref="A127:B127"/>
    <mergeCell ref="A128:B128"/>
    <mergeCell ref="A129:B129"/>
    <mergeCell ref="A124:B124"/>
    <mergeCell ref="F152:F153"/>
    <mergeCell ref="C141:D141"/>
    <mergeCell ref="A159:B159"/>
    <mergeCell ref="A160:B160"/>
    <mergeCell ref="A161:B161"/>
    <mergeCell ref="A112:B112"/>
    <mergeCell ref="A113:B113"/>
    <mergeCell ref="A116:B116"/>
    <mergeCell ref="A90:B90"/>
    <mergeCell ref="A91:B91"/>
    <mergeCell ref="A92:B92"/>
    <mergeCell ref="A100:B100"/>
    <mergeCell ref="A101:B101"/>
    <mergeCell ref="A158:B158"/>
    <mergeCell ref="A137:B137"/>
    <mergeCell ref="A138:B138"/>
    <mergeCell ref="A139:B139"/>
    <mergeCell ref="A77:B77"/>
    <mergeCell ref="A78:B78"/>
    <mergeCell ref="A79:B79"/>
    <mergeCell ref="A81:B81"/>
    <mergeCell ref="A82:B82"/>
    <mergeCell ref="A67:B67"/>
    <mergeCell ref="A68:B68"/>
    <mergeCell ref="A69:B69"/>
    <mergeCell ref="A104:B104"/>
    <mergeCell ref="A51:B51"/>
    <mergeCell ref="A52:B52"/>
    <mergeCell ref="A60:B60"/>
    <mergeCell ref="A61:B61"/>
    <mergeCell ref="A64:B64"/>
    <mergeCell ref="A66:B66"/>
    <mergeCell ref="A62:B62"/>
    <mergeCell ref="A63:B63"/>
    <mergeCell ref="A65:B65"/>
    <mergeCell ref="A36:B36"/>
    <mergeCell ref="A37:B37"/>
    <mergeCell ref="A38:B38"/>
    <mergeCell ref="A39:B39"/>
    <mergeCell ref="A40:B40"/>
    <mergeCell ref="A48:B48"/>
    <mergeCell ref="A49:B49"/>
    <mergeCell ref="F42:F43"/>
    <mergeCell ref="A50:B50"/>
    <mergeCell ref="A27:B27"/>
    <mergeCell ref="A28:B28"/>
    <mergeCell ref="A29:B29"/>
    <mergeCell ref="A32:B32"/>
    <mergeCell ref="A33:B33"/>
    <mergeCell ref="A30:B30"/>
    <mergeCell ref="A31:B31"/>
    <mergeCell ref="A34:B34"/>
    <mergeCell ref="A35:B35"/>
    <mergeCell ref="A1:G1"/>
    <mergeCell ref="A3:G3"/>
    <mergeCell ref="B7:F7"/>
    <mergeCell ref="B8:F8"/>
    <mergeCell ref="A10:F10"/>
    <mergeCell ref="A18:B18"/>
    <mergeCell ref="F12:F13"/>
    <mergeCell ref="G12:G13"/>
    <mergeCell ref="A19:B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ԲՈՒՀ</vt:lpstr>
      <vt:lpstr>Հանրակրթություն</vt:lpstr>
      <vt:lpstr>Գիտություն</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Marine Gochumyan</dc:creator>
  <cp:keywords>https://mul2-edu.gov.am/tasks/2104045/oneclick?token=559dfc3d7b72118f65bd4158383c37ac</cp:keywords>
  <dc:description/>
  <cp:lastModifiedBy>Lilit</cp:lastModifiedBy>
  <cp:revision/>
  <dcterms:created xsi:type="dcterms:W3CDTF">2020-01-14T06:06:21Z</dcterms:created>
  <dcterms:modified xsi:type="dcterms:W3CDTF">2026-07-07T11:36:24Z</dcterms:modified>
  <cp:category/>
  <cp:contentStatus/>
</cp:coreProperties>
</file>